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2025\Buget initial\Consiliu\"/>
    </mc:Choice>
  </mc:AlternateContent>
  <xr:revisionPtr revIDLastSave="0" documentId="8_{D7EB3E85-29AA-46B3-96D7-983727154FE9}" xr6:coauthVersionLast="47" xr6:coauthVersionMax="47" xr10:uidLastSave="{00000000-0000-0000-0000-000000000000}"/>
  <bookViews>
    <workbookView xWindow="-120" yWindow="-120" windowWidth="29040" windowHeight="15840" tabRatio="925" xr2:uid="{00000000-000D-0000-FFFF-FFFF00000000}"/>
  </bookViews>
  <sheets>
    <sheet name="  Buget DET 2025 " sheetId="45" r:id="rId1"/>
    <sheet name="buget pârtie 2025" sheetId="46" state="hidden" r:id="rId2"/>
  </sheets>
  <calcPr calcId="191029"/>
</workbook>
</file>

<file path=xl/calcChain.xml><?xml version="1.0" encoding="utf-8"?>
<calcChain xmlns="http://schemas.openxmlformats.org/spreadsheetml/2006/main">
  <c r="F16" i="45" l="1"/>
  <c r="F41" i="45"/>
  <c r="F18" i="45" s="1"/>
  <c r="C13" i="46"/>
  <c r="H16" i="45" l="1"/>
</calcChain>
</file>

<file path=xl/sharedStrings.xml><?xml version="1.0" encoding="utf-8"?>
<sst xmlns="http://schemas.openxmlformats.org/spreadsheetml/2006/main" count="314" uniqueCount="290">
  <si>
    <t>Nr. crt.</t>
  </si>
  <si>
    <t>Observaţii</t>
  </si>
  <si>
    <t>Denumirea acțiunii</t>
  </si>
  <si>
    <t>Ziua Copilului -  în colaborare cu CLTineri, ISJ</t>
  </si>
  <si>
    <t>Manifestări sărbatori de iarnă</t>
  </si>
  <si>
    <t>Consiliul Local al Tinerilor</t>
  </si>
  <si>
    <t xml:space="preserve"> Training-uri şi acţiuni realizate prin Centrul Comunitar pentru Tineret </t>
  </si>
  <si>
    <t>Şcoala Gimnazială nr. 1</t>
  </si>
  <si>
    <t>Şcoala Gimnazială "Avram Iancu"</t>
  </si>
  <si>
    <t>Şcoala Gimnazială nr. 4</t>
  </si>
  <si>
    <t>Şcoala Gimnazială "Lucian Blaga"</t>
  </si>
  <si>
    <t>Şcoala Gimnazială "Ştefan cel Mare"</t>
  </si>
  <si>
    <t>Şcoala Gimnazială nr. 7 Viişoara</t>
  </si>
  <si>
    <t>Colegiul Naţional "Liviu Rebreanu"</t>
  </si>
  <si>
    <t>Liceul cu Program Sportiv</t>
  </si>
  <si>
    <t>Liceul Tehnologic Agricol</t>
  </si>
  <si>
    <t>Acordarea de burse "Nosa" pentru stimularea performanţei şcolare</t>
  </si>
  <si>
    <t>TOTAL ACŢIUNI PROPRII</t>
  </si>
  <si>
    <t>TOTAL ACŢIUNI EXTRACURRICULARE</t>
  </si>
  <si>
    <t>A</t>
  </si>
  <si>
    <t>B</t>
  </si>
  <si>
    <t>C</t>
  </si>
  <si>
    <t>D</t>
  </si>
  <si>
    <t>Liceul de Muzică "Tudor Jarda"</t>
  </si>
  <si>
    <t>ACŢIUNI PROPRII - TINERET / EDUCAŢIE</t>
  </si>
  <si>
    <t>ACŢIUNI PROPRII - SPORT / AGREMENT</t>
  </si>
  <si>
    <t>Centrul Judetean de Excelenta</t>
  </si>
  <si>
    <t>Materiale promovare turistică a municipiului Bistriţa</t>
  </si>
  <si>
    <t>Şcoala tinerilor ghizi turistici</t>
  </si>
  <si>
    <t>Data</t>
  </si>
  <si>
    <t>decembrie</t>
  </si>
  <si>
    <t>1 iunie</t>
  </si>
  <si>
    <t>pe parcursul anului</t>
  </si>
  <si>
    <t>- lei -</t>
  </si>
  <si>
    <t>Colegiul Tehnic Infoel</t>
  </si>
  <si>
    <t>Liceul Teoretic Sanitar</t>
  </si>
  <si>
    <t>Liceul Tehnologic de Servicii</t>
  </si>
  <si>
    <t>Programul - Sport în Parc</t>
  </si>
  <si>
    <t xml:space="preserve">BIS- BIKE! - Ziua Națională a Bicicletei </t>
  </si>
  <si>
    <t>Vacanțe Active</t>
  </si>
  <si>
    <t>iulie-septembrie</t>
  </si>
  <si>
    <t>spectacole tematice şi activităţi de promovare a municipiului și a Bisericii Evanghelice (jocuri de lumini, jonglerii cu foc, proieții de film, etc.)</t>
  </si>
  <si>
    <t>Ziua Voluntarului</t>
  </si>
  <si>
    <t>5 decembrie</t>
  </si>
  <si>
    <t>Taxe UCMR ADA, Asociaţia pt drepturi de autor a compozitorilor și OSIM</t>
  </si>
  <si>
    <t>taxe drept de autor, taxe Oficiul de Stat pentru Invenții și Mărci</t>
  </si>
  <si>
    <t>Liceul de Arte "Corneliu Baba"</t>
  </si>
  <si>
    <t xml:space="preserve">Acordarea de abonamente sportive pentru elevi </t>
  </si>
  <si>
    <t xml:space="preserve">Clubul Sportiv Municipal Bistrița </t>
  </si>
  <si>
    <t xml:space="preserve">Primăria municipiului Bistriţa se implică constant în susţinerea fenomenului sportiv, sub toate formele de manifestare, începând de la încurajarea practicării sporturilor de masă de la cele mai fragede vârste, prin programe bine direcţionate iniţiate de autoritatea publică locală, până la finanţarea sporturilor de performanţă care au contribuit şi contribuie la promovarea imaginii municipiului în ţară şi în lume
</t>
  </si>
  <si>
    <t>Explicații</t>
  </si>
  <si>
    <t>Liceul Tehnologic</t>
  </si>
  <si>
    <t xml:space="preserve"> iunie-septembrie</t>
  </si>
  <si>
    <t>septembrie-noiembrie</t>
  </si>
  <si>
    <t>TOTAL GENERAL (A+B+C+D+E)</t>
  </si>
  <si>
    <t>Colegiul Naţional „Andrei Mureşanu”</t>
  </si>
  <si>
    <t>program de diverse activități sportive zilnice pentru sănătatea populației adulte, organizat cu instructori sportivi acreditați în Parcul  Regele Mihai I al României</t>
  </si>
  <si>
    <t>diverse concursuri  pe tema "Lumea Copiilor", premii și baloane pentru copiii din învăţământul preşcolar, clasele primare și gimnaziale din municipiu și localitățile componente,  pictură pe față, personaje din lumea basmelor, desene pe asfalt, confetti, teatru de păpuși, pachete,spectacole, etc.</t>
  </si>
  <si>
    <t>training-uri, acţiuni de tineret, tipărirea de materiale promoţionale, campanii antidrog, stop bullying, stop cyberbullying, concursuri sportive, tabere tematice, campanii pe diferite teme, etc.</t>
  </si>
  <si>
    <t>activități recreative destinate tuturor doritorilor la Ștrandul Municipal Codrișor,  Pădurea Schullerwald, Pădurea Codrișor și Parcul  Regele Mihai I al României  (fotbal, volei, baschet, înot, diverse jocuri de societate, drumeții, picnic, concursuri cu premii, spuma party la Ștrandul Codrișor, etc.)</t>
  </si>
  <si>
    <t>Despre cultura urbană se cântă, se desenează, se creează. Activități destinate tinerilor, proiecții filme, ateliere, concerte muzică folk, rock, pop, graffiti, street dance, lectură în hamace, etc.</t>
  </si>
  <si>
    <t xml:space="preserve">Se vor acorda abonamente sportive elevilor din municipiul Bistrita  în cadrul celor 3 programe aprobate de către Consliul Local:                              1. Programul „Şcoala de înot”, destinat elevilor din clasele 0 – IV, înscrişi în învăţământul preuniversitar de stat din municipiul Bistriţa (se vor acorda abonamente la înot elevilor din clasele a  IV-a)                                                                                                   2. Programul privind stimularea elevilor proveniţi din familii aflate în dificultate, beneficiari ai unei burse sociale din municipiul Bistriţa                                                                                                  3. Programul privind stimularea şi recompensarea performantei şcolare a elevilor din municipiul Bistriţa
</t>
  </si>
  <si>
    <t>Tineri în acțiune</t>
  </si>
  <si>
    <t xml:space="preserve">Elaborarea unor materiale  de prezentare a municipiului Bistriţa în limbile: română, engleză, franceză, germană şi maghiară </t>
  </si>
  <si>
    <t>Noaptea albă a Bisericii Evanghelice - 2024</t>
  </si>
  <si>
    <t xml:space="preserve">Festival NOSA - 1264 -Festival de cultură Urbană pentru tineri  - ediţia  a 14- a </t>
  </si>
  <si>
    <t>cursuri de pregătire pentru examenele naţionale, activităţi de educaţie nonformală, campanii de informare pe diferite domenii, expoziţii foto, consiliere vocațională,  mișcare pentru sănătate, „SALVEAZĂ VIEŢI: Igiena Mâinilor!”, etc.</t>
  </si>
  <si>
    <t>concerte, jocuri, concursuri, dezbateri, recitaluri, mese rotunde,seri tematice dedicate tinerilor, etc.</t>
  </si>
  <si>
    <t>mai-august</t>
  </si>
  <si>
    <t>iunie-noiembrie</t>
  </si>
  <si>
    <t>Fii activ! Fii sănătos! Fii informat!</t>
  </si>
  <si>
    <t>Semimaratonul Eroilor</t>
  </si>
  <si>
    <t>aprilie-mai</t>
  </si>
  <si>
    <t>Mai-Iunie</t>
  </si>
  <si>
    <t>Iunie</t>
  </si>
  <si>
    <t>Noiembrie-Decembrie</t>
  </si>
  <si>
    <t>Decembrie</t>
  </si>
  <si>
    <t>Octombrie-Noiembrie</t>
  </si>
  <si>
    <t>Noiembrie - Decembrie</t>
  </si>
  <si>
    <t xml:space="preserve">Ateliere – cercuri de confecționat obiecte tradiționale.
Ouă încondeiate vesel pictate, pomul cu ouă, egg hunt- vânătoarea de ouă, cântece specifice, dansuri tradiționale, decorațiuni specifice, etc.
Materiale necesare: hârtie colorată, carton, pastă lipit, mărgeluțe, markere, capsatoare, creioane, plastilină, sfoară, etc.
</t>
  </si>
  <si>
    <t xml:space="preserve">Carnavalul personajelor din poveste şi al personajelor literare, desene pe asfalt şi pe hârtie, face painting, jocurile copilăriei – coarda, ştafeta, elastic şi alte jocuri (materiale pentru realizarea atelierelor)
1.Carnavalul personajelor de poveste şi al personajelor literare- elevii vor  întruchipa personaje de poveste sau personaje literare îndrăgite de ei fiind un carnaval pe clase.
2.Desene pe asfalt şi pe hârtie – elevii vor realiza desene cu personajele îndrăgite
3.Jocurile copilăriei – elevii participanţi vor sări coarda, vor juca elastic şi se vor juca diferite jocuri învăţate de ei sau vor juca diferite jocuri interactive pe clase
4.Face painting- elevii cu înclinații artistice vor organiza un stand pentru a face picturi pe faţă celorlalţi copii prezenţi la activitate. Îşi vor expune creaţia online într-un concurs „Cea mai frumoasă mască”.
Materiale necesare: cutii cretă colorată, ascuțitori, lipici, foarfece, hârtie colorată, pixuri, creioane, acuarele, penare, mingi, saci, sfoafă, elastic, culori face painting, diploma de participare, etc.
</t>
  </si>
  <si>
    <t>Crăciun de poveste/ Christmas Time/ Weihnachtszeit</t>
  </si>
  <si>
    <t>„Reading for life”</t>
  </si>
  <si>
    <t>„Dream Big! Dream Eco”</t>
  </si>
  <si>
    <t>Aprile - Mai</t>
  </si>
  <si>
    <t>Spaţiul Cosmic şi Umanitatea</t>
  </si>
  <si>
    <t>Mai - Iunie</t>
  </si>
  <si>
    <t>Aprilie-Mai</t>
  </si>
  <si>
    <t>„Matematica, de drag” – Concurs interjudețean de matematică</t>
  </si>
  <si>
    <t xml:space="preserve">Pregătirea și antrenarea elevilor capabili de performanță în matematică din clasele V-XII în vederea promovării și obținerii de premii la Olimpiada Națională și Internațională de Matematică. Proiectul are ca scop atragerea elevilor spre matematică, dezvoltarea spiritului de competiție, schimb intercultural, prezentarea de noutăți editoriale în domeniu și descoperirea de noi oportunități de colaborare în plan regional.
 – premierea elevilor cu bani
–  premii: pixuri, agende, caiete, stilouri, mape, truse geometrice, cărți de specialitate , etc. 
</t>
  </si>
  <si>
    <t>Mai</t>
  </si>
  <si>
    <t>Aprilie - Mai</t>
  </si>
  <si>
    <t>Octombrie - Noiembrie</t>
  </si>
  <si>
    <t xml:space="preserve">Activități dedicate celebrării poetului Andrei Mureșanu. Scopul proiectului este acela de a cunoaște istoria liceului şi a valorilor istorico-literare datorate lui Andrei Mureşanu. 
Materiale necesare: diplome, penare, mape, tricouri, pixuri personalizate, afişe, etc.
</t>
  </si>
  <si>
    <t xml:space="preserve">Mai – Iunie </t>
  </si>
  <si>
    <t xml:space="preserve">Noiembrie </t>
  </si>
  <si>
    <t>Concertul de sfârşit de an al Liceului de Muzică „Tudor Jarda” Bistriţa</t>
  </si>
  <si>
    <t xml:space="preserve">Organizare eveniment
Materiale necesare: consumabile, publicitate, broşuri, tipărituri - materiale de promovare culturală, premierea elevilor merituoşi la învăţătură, domeniul muzical şi pedagogic, etc.
</t>
  </si>
  <si>
    <t>Arbori pentru viitor!</t>
  </si>
  <si>
    <t>Întinde mâna, prietene!</t>
  </si>
  <si>
    <t xml:space="preserve">Mai – iunie </t>
  </si>
  <si>
    <t>Club de dezbateri academice</t>
  </si>
  <si>
    <t xml:space="preserve">Ianuarie -Iunie </t>
  </si>
  <si>
    <t xml:space="preserve">Tipărirea unei broşuri  „Club debate”  care va cuprinde aspecte din activitatea clubului precum organizarea de dezbateri demonstrative, participarea la olimpiade şi concursuri, etc. 
Materiale necesare: hârtie, tonner, pixuri, diplome, afişe, etc.
</t>
  </si>
  <si>
    <t>Direcția Politici Publice, Educație, Tineret, Turism și Sport</t>
  </si>
  <si>
    <t>BUGET   2025</t>
  </si>
  <si>
    <t>Premiile anuale ale municipiului Bistrița 2024</t>
  </si>
  <si>
    <t>premii oferite cetăţenilor care au promovat imaginea municipiului Bistriţa în țară și în străinătate în anul 2024 pe diferite domenii: învățamânt, sport, știință și economie, cultură, diverse, etc.</t>
  </si>
  <si>
    <t xml:space="preserve">  iunie</t>
  </si>
  <si>
    <t xml:space="preserve">Ziua Națională a Bicicletei -  programe şi manifestări educative, cu caracter social și sportiv, consacrate informării şi conştientizării beneficiilor oferite de mersul pe bicicletă.  Demonstrații și concursuri de biciclete cu premii, etc. 
</t>
  </si>
  <si>
    <t>Campanii de informare și conștientizare a igienei, igienei orale, alimentației sănătoase, sportului pentru sănătate, dependeței de tehnologie, a istoriei locale și naționale, tradiții și obiceiuri, concursuri pe diferite teme (igienă, istorie, sănătate, tradiții și obiceiuri, etc.), etc., organizate în unitățile de învățământ din municipiu precum și în localitățile componente: principii, beneficii, informații și sfaturi practice. Organizarea de activități specifice și cadouri oferite copiilor din învăţământul preuniversitar, teatru de păpuși, etc.</t>
  </si>
  <si>
    <t xml:space="preserve">Dorinţa de a crea un cadru în care elevii pasionaţi de literatură să se poată exprima. Concurs literar şi de desene pentru elevii din învăţământul preuniversitar, workshop-uri, ateliere creative, întâlniri cu scriitorii, premii, etc. </t>
  </si>
  <si>
    <t>premierea profesorilor voluntari din cadrul Centrul Comunitar pentru Tineret și a voluntarilor care au desfășurat activități în domeniul educației precum  și a celor mai activi voluntari din cadrul Consiliului Local al Tinerilor</t>
  </si>
  <si>
    <t xml:space="preserve">"Caravana Crăciunului"- cadouri oferite copiilor şi bătrânilor instituţionalizaţi, copiilor din învăţământul preşcolar, copiilor din localitățile componente și din municipiu, seară de colinde cu elevii școlilor din municipiu, teatru de păpuși, spectacole, etc. </t>
  </si>
  <si>
    <t xml:space="preserve">În cadrul atelierelor/cercurilor de artă, elevii vor confecționa felicitări, podoabe şi ornamente specifice pentru sărbătorile de iarnă
Materiale necesare pentru confecționat felicitări, hârtie colorată, hârtie creponată, globuri, brăduți, etc.
</t>
  </si>
  <si>
    <t xml:space="preserve">Activități artistico - plastice și literare  prin care se ilustreză copilăria din perspectiva copiilor.
Ateliere literare și artistice.
Materiale necesare pentru confecționarea decorațiunilor și premii pentru elevii implicați.
</t>
  </si>
  <si>
    <t xml:space="preserve">Activitate de creație  plastică pentru elevii școlii cu tema specificată. 
Materiale necesare pentru confecționarea de colaje, desene și ornamente din materiale reciclabile. Activitatea se va termina cu o expoziție cu lucrările elevilor.
</t>
  </si>
  <si>
    <t xml:space="preserve">Ateliere pentru confecționarea de decorațiuni specifice evenimentului. Organizarea unui târg de Crăciun, scenete cu tema „Iarna”.
Materiale necesare pentru confecționarea de decorațiuni.
</t>
  </si>
  <si>
    <t>Tradiții Pascale Multiculturale - Port tradițional și obiceiuri pascale în România și în lume</t>
  </si>
  <si>
    <t>Ziua Internațională a copilului - „Să nu uităm să fim copii !”</t>
  </si>
  <si>
    <t>Mai - iunie</t>
  </si>
  <si>
    <t>S.U.M.M.E.R. C.A.M.P. (Sport, Umor, Mișcare, Muzică, Echipă, Reușită/ Curiozitate, Amintiri, Magie, Prietenie)</t>
  </si>
  <si>
    <t xml:space="preserve">Iulie </t>
  </si>
  <si>
    <t xml:space="preserve">Scenete tradiționale de Crăciun în limba română, engleză și germană.
Decorare clase – „Turul de poveste”- cea mai frumoasă clasă 
Secret Santa – Colindăm, colindăm iarna.
Brad de poveste – elemente decorartive pentru brad din materiale reciclabile și ghirlande de iarnă, Târg de Crăciun, etc.
Ateliere de confecționat elemente decorative din materiale reciclabile pentru brad, ghirlande de iarnă, decorare clase precum și scenete tradiționale tematice în limba engleză și germană.
Materiale necesare: hârtie colorată, carton colorant, pensule, creioane, pastă lipit, perforatoare, plastilină, lipici, diploma, accesorii craft,  etc.
</t>
  </si>
  <si>
    <t xml:space="preserve">„Toți egali în fața educației”- Primăvara prin ochi de copil
</t>
  </si>
  <si>
    <t>Martie- Aprilie</t>
  </si>
  <si>
    <t>„Mens sana in corpore sano”</t>
  </si>
  <si>
    <t>Martie-Aprilie</t>
  </si>
  <si>
    <t>Leader activ în comunitate</t>
  </si>
  <si>
    <t>Decembrie 2024 - Iunie 2025</t>
  </si>
  <si>
    <t xml:space="preserve">Proiect educativ al cărui scop este dezvoltarea potențialului artistic și literar al elevilor cu C.E.S. din ciclul primar și gimnazial din școală care se întinde pe parcursul mai multor luni. Folosirea artei și a creațiilor literare în spiritul colaborării, al relaționării pozitive și asigurarea incluziunii școlare a acestora. Crearea unui mediu educațional bazat pe acceptare, toleranță și diversitate. Elevii vor fi implicați în activități de creație plastică, artistică, etc.
Proiectul se împarte în 3 activități:
1.  „Vine, vine moș Crăciun!” – concurs de creație plastică
2.  „Primăvara prin ochi de copil” – concurs de creație artistică 
3. „Copil ca tine sunt și eu” –  activitate de ziua copilului
În cadrul proiectului se dorește finanțarea activității  „Primăvara prin ochi de copil”.
Elevii vor fi premiați cu diplome, mape, carioci, acuarele, stilouri, agende, blocuri de desen, creioane, pixuri, etc. 
</t>
  </si>
  <si>
    <t xml:space="preserve">Proiectul promovează perfecționarea deprinderilor de producere și prezentare a unor discursuri orale corecte și coerente, în public, prin intermediul concursului de dicție și public speaking.
Concursul „Școala digitală” se va desfășura în școală, participanți fiind elevii din clasele III-IV și V- VIII.
Elevii vor fi premiați cu diplome, mape personalizate, agende personalizate, semne de carte plastifiate, tricouri personalizate, pixuri, hârtie flipchart, etc.
</t>
  </si>
  <si>
    <t xml:space="preserve">Proiect ce se încadrează în domeniul ecologiei promovând valorile pro - mediu prin intermediul diferitelor activităţi  axate pe protejarea naturii (activităţi de reciclare, ecologizare, explorări în natură, eperimente eco, workshopuri, debate-uri, etc. 
Se dorește finanțarea concursului  „Soluții verzi pentru orașul meu” în cadrul căruia elevii vor realiza machete din materiale reciclabile. 
Elevii vor fi premiați cu diplome, agende, carioci, penare echipate, mape personalizate, seturi de pictură, etc.
</t>
  </si>
  <si>
    <t xml:space="preserve">Proiect educativ al cărui scop este stimularea interesului elevilor pentru astronomie şi ştiinţă în general, pentru cercetarea spaţiului cosmic şi pentru redescoperirea locului nostru în Univers. În cadrul acestui proiect participă elevi din ciclul primar şi gimnazial care vor fi implicaţi în activităţile proiectului. 
Evoluţia vieţii pe pământ – realizare de prezentări în format electronic, desene, postere , etc. 
Schimbări climatice – influenţe, realizare de prezentări în format electronic, dezbatere, desene, etc.
Excursie la Observatorul Astronomic și la Grădina Botanică din Cluj- Napoca
</t>
  </si>
  <si>
    <t xml:space="preserve">Este un proiect inclus în Calendarul Proiectelor de Educație Extrașcolară pe Școală pe domeniul sport care promovează dezvoltarea complexă a personalității individului prin activități care să stimuleze procesele cognitive, afective și volitive ale copiilor. Activitatea principală a proiectului este ,,Sănătate prin dans” elevii își bor exersa coordonarea spațio-temporală pe ritmul muzicii  prin diferite tipuri de dans. 
Materiale necesare: mape de plastic, pixuri, carnețele, etc.
</t>
  </si>
  <si>
    <t xml:space="preserve">Scopul proiectului este educarea elevilor în spiritul civic, încurajându-i pe aceștia participe activ la rezolvarea optimă a problemelor comunității. Proiectul presupune identificarea problemelor comunității în care elevii trăiesc, analizarea cauzelor ce au dus la apariția acestor probleme, identificarea efectelor negative asupra comunității, găsirea unor soluții. Se vor realiza prezentări sub formă digitală, machete, articole jurnalistice.
Materiale necesare: premii, pixuri, agende, caiete, radiere, creioane, seturi desen, etc.
</t>
  </si>
  <si>
    <t xml:space="preserve">Organizarea unui club de lectură – activitate prin care se dorește stimularea interesului pentru citit și facilitarea accesului la cărți pentru elevii aflați în situații de risc ( ciclul primar).
Materiale neceare: achiziționarea de cărți pentru dotarea bibliotecii școlii primare.
</t>
  </si>
  <si>
    <t xml:space="preserve">Ateliere  de creație cu  tematică de toamnă
Materiale consumabile: carton color, culori acrilice, hârtie colorată, lipici solid, foarfeci, pensule diferite grosimi, etc.
</t>
  </si>
  <si>
    <t xml:space="preserve">Ateliere  de creație cu  tematică de Crăciun
Materiale consumabile: carton color, culori acrilice, hârtie colorată, lipici solid, foarfeci, pensule diferite grosimi, etc.
</t>
  </si>
  <si>
    <t>Ianuarie - Iunie</t>
  </si>
  <si>
    <t xml:space="preserve">Scopul proiectului este de a crea un mediu educative dedicate învăţării prin activităţi manuale. Proiectul va încuraja elevii să adopte o atitudine responsabilă faţă de resursele naturale, să îşi cultive îndemânarea, creativitatea şi răbdarea, promovând valori precum sustenabilitate, reciclare creative, moda lentă şi respectful pentru mediu. La finalul anului şcolar va fi organizată o expoziţie cu produsele realizate.
Materiale necesare ace de cusut, aţă, foarfece, croşete, andrele, gherghef, etc.
</t>
  </si>
  <si>
    <t>,,HOBBY DANCE”</t>
  </si>
  <si>
    <t>Mai – Iunie</t>
  </si>
  <si>
    <t>Clubul de ştiinţe „COGITO”</t>
  </si>
  <si>
    <t>Noiembrie 2024 – Mai 2025</t>
  </si>
  <si>
    <t>Noiembrie 2024- Iunie 2025</t>
  </si>
  <si>
    <t>Clubul de robotică pentru gimnaziu</t>
  </si>
  <si>
    <t xml:space="preserve">Clubul are drept scop formarea competenţelor de inter şi transdisciplinară a achiziţiilor din fizică, chimie, biologie, matematică şi TIC, precum şi dezvoltarea capacităţilor de cercetare în domeniul ştiinţelor. Elevii de liceu vor studia importanţa pH-ului solului şi a apei asupra plantelor prin măsurători periodice cu ajutorul pH-metrelor.
Materiale necesare: 3 PH-metre
</t>
  </si>
  <si>
    <t xml:space="preserve">Clubul are drept scop formarea competenţelor de utilizare transdisciplinară şi pluridisciplinară a achiziţiilor din fizică, matematică, informatică şi TIC prin conceperea şi asamblarea modelelor de roboţi şi elaborarea de algoritmi şi programe pentru conducere. 
Materiale necesare:  6 seturi de roboţi
</t>
  </si>
  <si>
    <t xml:space="preserve">Martie-Iunie </t>
  </si>
  <si>
    <t>Concurs judeţean „Eroul din familia/localitatea mea” (ediţia a VI-a) din cadrul proiectului judeţean „Recunoştinţă pentru eroi”</t>
  </si>
  <si>
    <t>Martie-Iunie</t>
  </si>
  <si>
    <t>„Eco Transformer”</t>
  </si>
  <si>
    <t xml:space="preserve">Activitatea presupune crearea unor workshop-uri pe diferite teme care are scopul de a facilita socializarea şi interacţiunea directă a elevilor, exersarea manualităţii prin crearea de unor obiecte hand made necesare orientării elevilor spre anumite meserii. În cadrul proiectului se vor desfăşura mai multe ateliere de rummy, şah, monopoly, ateliere de pictură pe material textil, atelier de orientare profesională.
Materiale necesare: materiale consumabile, papetărie, diverse jocuri: şah, rummy, monopoly, plase de material, etc. 
</t>
  </si>
  <si>
    <t xml:space="preserve">Proiectul are drept scop dinamizarea eforturilor de promovare a unei mai bune înţelegeri a autismului în rândul elevilor, creşterea nivelului de informare a publicului larg privind nevoile speciale ale persoanelor cu autism. Elevi ai Colegiului Tehnic Infoel şi copii înscrişi în Asociaţia Micul Prinţ vor participa, la întâlniri în cadrul unor ateliere de: materiale promoţionale, pictat sacoşe, realizare flyer şi afişem fotografie, lectură, de distribuire afişe şi comunicare. Activităţile se vor finaliza printr-o expoziţie de fotografie şi desene cu tema :”Micul Prinţ e albastru”!
Materiale necesare: plase material textil, culori, hârtie lucioasă, lipici, materiale consumabile, papetărie, rame foto, etc. 
</t>
  </si>
  <si>
    <t xml:space="preserve">Proiectul are drept scop cultivarea, în rândul elevilor, a sentimentelor de preţuire şi respect faţă de eroii neamului românesc. Concursul se adresează elevilor din clasele gimnaziale şi liceale, ce studiază în şcolile judeţului Bistriţa-Năsăud şi constă în elaborarea unui referat/lucrare de cercetare despre un erou din familia sau localitatea de domiciliu a elevilor sau părinţilor elevului, căzut în luptele din Primul sau al Doilea Război Mondial, victimă a regimului comunist, ori care s-au jertfit în răscoale sau revolte. Acest concurs, cu desfăşurare online se desfăşoară pe două secţiuni: gimnaziu şi liceu.
Materiale necesare: rechizite şi cărţi pentru premii, diplome;
</t>
  </si>
  <si>
    <t xml:space="preserve">Expoziţie cu lucrările de la atestatul profesional al elevilor din clasele terminale;
Vernisaj online
1.film de prezentare – atestatul elevilor de la specializările arhitectură, arte ambientale, design; 
2.film de prezentare – atestatul alevilor de la specializările arte plastice şi arte decorative; 
3.afișe, invitații 
Realizarea de afișe și a filmului de prezentare de către o firmă de specialitate.
Materiale necesare: afişe, invitaţii, filme prezentare a expoziţiilor, etc.;
</t>
  </si>
  <si>
    <t xml:space="preserve">Expoziţie “Maestrul şi ucenicii” cuprinzând lucrările profesorilor de arte din judeţ şi a profesorilor invitaţi de la alte licee de artă din ţară;
1.film de prezentare vernisaj on-line –“Maestrul şi ucenicii”
2.catalog 21x22 cm, 24 pagini 
3. afiș 70x100 cm, invitații
Materiale necesare: afişe, invitaţii, cataloage, film prezentare (producţie), etc.;
</t>
  </si>
  <si>
    <t xml:space="preserve">Organizare eveniment 
Materiale necesare organizării: consumabile, publicitate, broşuri, tipărituri materiale de promovare culturală, premii pentru elevi, premii rechizite școlare, etc.;
</t>
  </si>
  <si>
    <t xml:space="preserve">Proiect pentru educarea şi conştientizarea elevilor în vederea prevenirii şi combaterii consumului de droguri, tutun, alcool. Activităţile vizează un cros „Dependent de o viață sănătoasă”. 
Elevii vor organiza un marș în curtea liceului - Pădurea Schullerwald purtând bannere cu mesaje antidrog. 
Materiale necesare: diplome, medalii, cupe, ecusoane, papetărie, apă, etc.
</t>
  </si>
  <si>
    <t>Aprilie – Mai</t>
  </si>
  <si>
    <t>Aprilie-iunie</t>
  </si>
  <si>
    <t>Mai-iunie</t>
  </si>
  <si>
    <t xml:space="preserve">Organizarea unui concurs tematic adresat elevilor, cu secţiuni adaptate nivelului de studiu şi a unei sesiuni de comunicări ştiinţifice pentru cadrele didactice şi elevi.
Domeniul ales este ecologia și protecția mediului.
Materiale necesare: servicii de tehnoredactare şi tipărire materiale, diplome,  realizarea ghidului „Zonele naturale din municipiul Bistriţa”, etc.
</t>
  </si>
  <si>
    <t xml:space="preserve">Proiectul îşi propune organizarea de activităţi educative cu elevii de liceu şi gimnaziu în vederea prevenirii şi diminuării cazurilor de violenţă în rândul elevilor şi promovarea comportamentelor non violente. Se vor organiza activităţi educative cu elevii de gimnaziu şi liceu în vederea prevenirii şi diminuării cazurilor de violeţă şi consilierea elevilor.
Materiale necesare: materiale pentru premiere, tehnoredactarea şi tipărirea materialelor, diplome, etc.
</t>
  </si>
  <si>
    <t xml:space="preserve">Activitatea îşi propune sensibilizarea elevilor cu privire la utilizarea responsabilă a resurselor şi prevenirea/diminuarea risipei pentru o dezvoltare durabilă. Activitatea se va desfăşura pe două secţiuni: gastronomia sustenabilă şi expoziţia produse pe tema „Dezvoltare durabilă” (poster, filmuleţe, produse din materiale reciclabile)
Materiale necesare: deshidrator de fructe şi legume, halat de unică folosinţă, caserolă sticlă, boluri de inox, aparat de vidat, folii pentru vidat, blender vertical, carton colorat, folii laminare (consumabile – 100 lei), etc.
</t>
  </si>
  <si>
    <t>„Dezvoltare durabilă”</t>
  </si>
  <si>
    <t>„Mişcarea mă ţine în formă”</t>
  </si>
  <si>
    <t xml:space="preserve">„Gândește verde, Trăiește verde!” </t>
  </si>
  <si>
    <t>Liceul Tehnologic „Grigore Moisil”</t>
  </si>
  <si>
    <t>„Lectura – Paşaport pentru viitor”</t>
  </si>
  <si>
    <t>Ianuarie – Iunie</t>
  </si>
  <si>
    <t>„Violenţa NU este cea mai bună alegere!”</t>
  </si>
  <si>
    <t>Noiembrie 2024 – Iunie 2025</t>
  </si>
  <si>
    <t>„Firma de exerciţiu – metodă pentru dezvoltarea spiritului antreprenorial</t>
  </si>
  <si>
    <t xml:space="preserve">Proiectul îşi propune  să crească interesul elevilor de liceu pentru citit, prin activităţi interactive, creative şi adaptate nevoilor lor. Prin cluburi de lectură, concursuri de creaţie, schimburi de cărţi şi colaborări cu autori locali, proiectul va tranforma lectura într-o activitate atractivă şi relevantă.
Materiale necesare: materiale papetărie şi consumabile, cărţi pentru premii;
</t>
  </si>
  <si>
    <t xml:space="preserve">Proiectul îşi propune crearea unui climat sigur, primitor şi de susţinere pentru părinţi la nivelul unităţii, precum şi o îmbunătăţire a capacităţii şcolii de a sensibiliza elevii şi a determina părinţii să se implice alături de cadrele didactice. Principalele activităţi derulate: dezbateri, concurs de postere, ateliere pentru elevi şi părinţi, etc.
Materiale necesare: materiale papetărie şi consumabile, materiale pentru premii
</t>
  </si>
  <si>
    <t xml:space="preserve">Scopul acestui proiect este de a promova „Firma de exerciţiu” în rândul elevilor prin desfăşurarea unor activităţi care să îi ajute să iniţieze o afacere, să facă o tranzacţie, să realizeze materiale publicitare şi oferte, să ţină evidenţa contabilă a activităţii.
Materiale necesare: materiale papetărie şi consumabile, materiale pentru premii
</t>
  </si>
  <si>
    <t>Our Bistrița!</t>
  </si>
  <si>
    <t>Ianuarie- Mai</t>
  </si>
  <si>
    <t xml:space="preserve">Redactarea unei broşuri care să vină în sprijinul turiştilor români şi străini care vizitează oraşul. Materialul informativ va conţine date despre monumete istorice şi obiective importante din oraş, însoţite de o hartă pentru a putea fi identificate rapid. Articolele vor fi redactate bilingv, română-engleză de către elevii Centrului Judeţean de Excelenţă şi vor intra în posesia Centrului de Informare Turistică Bistriţa.
Materiale necesare: servicii de imprimare a  materialelor informative, etc;
</t>
  </si>
  <si>
    <t>Palatul Copiilor</t>
  </si>
  <si>
    <t xml:space="preserve">Palatul Copiilor Bistrița-1950-2025 - 75 de ani de la înființare </t>
  </si>
  <si>
    <t xml:space="preserve">Mai-Octombrie </t>
  </si>
  <si>
    <t>Sunt 7 bursieri în plată din anii anteriori şi se vor mai acorda minim 2 burse în anul 2025</t>
  </si>
  <si>
    <t>Materiale didactice, şepci şi tricouri inscripţionate. Cursul se va desfăşura în perioada iunie-august 2025 şi se va adresa elevilor voluntari din CLT, etc.</t>
  </si>
  <si>
    <t>"S'love" concurs de creaţie  pentru elevi - ediţia a 17-a</t>
  </si>
  <si>
    <t xml:space="preserve">Proiect structurat în mai multe activități în perioada mai-octombrie.
Organizarea de diverse activități și ateliere de arte plastice, dans, teatru, robotică, creație literară, dans modern, dansuri populare, informatică, etc. organizate pentru copii. Promovarea istoriei și impactul în comunitatatea locală, implicarea publicului în activități culturale, educaționale și artistice, consolidarea imaginii Palatului Copiilor ca spațiu educațional modern, dar fidel tradiției, etc. 
luna mai – lansarea proiectului
luna Iunie – amintiri din trecut
luna iulie- august – activitate pentru comunitate 
luna septembrie-parteneriate și comunitate
luna octombrie – impact cultural  
Cheltuieli necesare: afișe, bannere, materiale necesare pentru amenajarea expozițiilor, spectacolelor, tipărirea volumului aniversar, organizarea de ateliere și activități, organizare gala și spectacol final, etc.
</t>
  </si>
  <si>
    <t>Cupa "Patty Dance "</t>
  </si>
  <si>
    <t>29 Martie</t>
  </si>
  <si>
    <t>Concurs național de dans sportiv organizat pe categorii de vârstă, echipe şi clase.</t>
  </si>
  <si>
    <t>aprilie - mai</t>
  </si>
  <si>
    <t>Proiecte comune de educaţie, tineret şi sport cu parteneri interni şi externi</t>
  </si>
  <si>
    <t>Olimpiada Naţională a Sportului Şcolar la disciplinele handbal şi tenis de masă</t>
  </si>
  <si>
    <t>Olimpiada Naţională a Sportului Şcolar la disciplinele handbal şi tenis de masă desfăşurată la Liceul cu Program Sportiv</t>
  </si>
  <si>
    <t>Campionatul Naţional de Cheerleading</t>
  </si>
  <si>
    <t>mai</t>
  </si>
  <si>
    <t>„60 de ani de Gene 1”</t>
  </si>
  <si>
    <t>Martie – Iunie</t>
  </si>
  <si>
    <t xml:space="preserve">Elevii şi cadrele didactice vor desfăşura diferite activităţi educaționale la clasă, machete și panouri, prin care se vor celebra cei 60 de ani de la înfiinţarea şcolii. La finalul activității vor fi realizate miniexpoziții pe holurile școlii.
 De asemenea, la începutul lunii iunie vor fi organizate ateliere de creaţie plastică outdoor, joc şi voie bună în mijlocul naturii. 
Materiale necesare: suport pentru pânză, vopsele tempera, pensule, farfurii de carton, palete, mărgele, figurine de fetru, hârtie colorată, carton colorat, articole craft, cretă colorată, vopsele etc.
</t>
  </si>
  <si>
    <t>„Toamna la Gene 1”</t>
  </si>
  <si>
    <t>Septembrie – Noiembrie</t>
  </si>
  <si>
    <t xml:space="preserve">În cadrul acestui proiect vor fi realizate felicitări, coroniţe, ornamente de Crăciun, globuri, colaje cu care se va împodobi bradul de Crăciun
</t>
  </si>
  <si>
    <t>Diverse activităţi: Elevul anului, Ziua porţilor deschise (vizite ale preşcolarilor), 1 Ziua Copilului (concursuri carnaval, jocuri în aer liber, etc.)
Materiale necesare: hârtie colorată, hârtie decorative, hârtie quilling, mărgele, lipici,materiale textile, creioane colorate, cretă colorată, tonner imprimantă etc.</t>
  </si>
  <si>
    <t>„Toamna la Gene 5”</t>
  </si>
  <si>
    <t xml:space="preserve">Elevii vor desfășura diferite activități artistice și literare unde vor realiza desene, colaje, felicitări, machete, creații plastice, vor scrie poezii și compuneri dedicate anotimpului toamna. 
Elevii vor  confecţiona măşti,  vor picta și vor realiza colaje reprezentative, costume și măști, expoziții tematice, concursuri cel mai frumos dovleac, trick or treat, carnaval.
Materiale necesare: hârtie colorată, carton color, pastă lipit, hârtie confecționat măști, acuarele, diplome, hârtie colorată,  creioane colorate, radiere, lipici, capsatoare, decapsatoare, mărgeluțe, floricele, etc.
</t>
  </si>
  <si>
    <t>"Toată lumea citește"</t>
  </si>
  <si>
    <t>"Toamna bogată"</t>
  </si>
  <si>
    <t>"Spiriduşii lui Moş Crăciun"</t>
  </si>
  <si>
    <t>"Este timpul să devenim sustenabil"</t>
  </si>
  <si>
    <t>"MENS SANA IN CORPORE SANO"</t>
  </si>
  <si>
    <t>Martie - Aprilie</t>
  </si>
  <si>
    <t xml:space="preserve">Campionate sportive pe diferite ramuri sportive: baschet, fotbal, volei, badminton, şah, floorball, atelier de reciclare creative, etc.
Premii: diplome, cupe și medalii, tricouri personalizate,cărţi, dimensiuni, etc.
</t>
  </si>
  <si>
    <t xml:space="preserve">În cadrul proiectului se vor desfăşura activităţi artistice pe diferite grupe de vârste: mini (6-8 ani), kids (9 -11 ani), junior (12-14 ani), la categoriile (dans sportiv, dans modern, K-pop, balet, contemporan, gimnastică artistică, street dance, majorete şi folclor.
Materiale necesare: cupe, tricouri personalizate, diplome, medalii, etc.
</t>
  </si>
  <si>
    <t xml:space="preserve">Proiectul „Eco Transformer” abordează necesitatea educaţiei pentru mediu, în contextul crizei globale a resurselor şi deşeurilor. Prin activităţi practice, elevii, în special cei de clasa a IX-a vor învăţa să colecteze şi să reutilizeze hârtia, transformând-o în obiecte utile. Această abordare le dezvoltă creativitatea şi îi responsabilizează în legătură cu impactul lor asupra mediului.
Materiale necesare: foarfece, cuttere, culori acrilice, pensule, etc.
</t>
  </si>
  <si>
    <t>"Sărbătoare pentru minte, inimă și literatură"</t>
  </si>
  <si>
    <t xml:space="preserve">"Info2Team"
Ediţia a II-a
</t>
  </si>
  <si>
    <t xml:space="preserve">"Micul Prinţ e albastru!"
Ediția a III-a
</t>
  </si>
  <si>
    <t>"Magister 2025"</t>
  </si>
  <si>
    <t xml:space="preserve">"Zilele liceului" </t>
  </si>
  <si>
    <t>"Concurs Naţional de Interpretare a Muzicii Româneşti, ediţia XLI"</t>
  </si>
  <si>
    <t>"Stai departe de tentaţii!"</t>
  </si>
  <si>
    <t>"Educație, sport și lectură împotriva violenței"</t>
  </si>
  <si>
    <t xml:space="preserve">Expoziţie-concurs pe mai multe secţiuni: pictură, desen, colaj, creație literară, pirogravură, gravură, sculptură, film și videoclip; Temele propuse sunt: reciclare, surse de poluare, protecția habitatului natural, apa și circuitul ei în natură, etc.
Materiale necesare: carton colorat, placaj, sticlă, oglindă, etc; </t>
  </si>
  <si>
    <t xml:space="preserve">Campanie de informare, a tinerilor cu privire la importanța menținerii sănătății.
Concursuri sportive: cross, meciuri de fotbal și handbal, badminton, etc.
Materiale necesare: Tricouri personalizate, diplome, afişe, etc.
</t>
  </si>
  <si>
    <t>MUNICIPIUL BISTRIŢA</t>
  </si>
  <si>
    <t>Serviciul Sport-Agrement</t>
  </si>
  <si>
    <t>PÂRTIA SCHI</t>
  </si>
  <si>
    <t>PROPUNERI BUGET 2025</t>
  </si>
  <si>
    <t xml:space="preserve">Nr. crt. </t>
  </si>
  <si>
    <t>Denumire</t>
  </si>
  <si>
    <t xml:space="preserve">Sumă </t>
  </si>
  <si>
    <t>Explicaţii</t>
  </si>
  <si>
    <t>TOTAL</t>
  </si>
  <si>
    <t xml:space="preserve">Asistență + Mentenanță la instalația electrică </t>
  </si>
  <si>
    <t>Legislația în vigoare prevede relația contractuală cu o firmă autorizată ANRE pentru mentenanță, revizie și/sau intervenții în caz de defecțiuni în exploatare la: instalația de nocturnă (54 stâlpi), la instal. electrică de alimentare a stațiilor cu pompe, la instal. electrică de alim. a căminelor de hidranți pentru tunuri (19 buc.), la instal de alim. cu energie electrică la teleschi și telescaun, la instal. electrică din zona administrativă etc</t>
  </si>
  <si>
    <t>Revizia generală + revizia după 8 ani de la autorizare și punere în funcțiune a telescaunului, în vederea reautorizării ISCIR (instalația este în conservare din noiembrie 2023)</t>
  </si>
  <si>
    <t>Revizie generală anuală teleschi în vederea reautorizării ISCIR</t>
  </si>
  <si>
    <t>1 revizie generală (revizia anuală obligatorie impusă de legislația ISCIR, PT R-10/2003) + examinarea MRT a cablului + măsurători topografice ale instalației.</t>
  </si>
  <si>
    <t>Revizie și mentenanță anuală la instalația de zăpadă artificială</t>
  </si>
  <si>
    <t>Revizia instalației de zăpadă artificială cuprinde: revizia stațiilor de pompe, revizia tunurilor de zăpadă, revizia căminelor de alimentare a tunurilor, curățare, lubrefiere, înlocuirea pieselor defecte sau neconforme.</t>
  </si>
  <si>
    <t>Remedierea defecțiunilor la instalația de alimentare cu energie electrică a căminelor pentru tunurile de zăpadă</t>
  </si>
  <si>
    <t>Instalația electrică de alimentare a căminelor pentru tunurile de zăpadă la partea superioară a pârtiei (de la căminul 14 la căminul 19) este defectă ca urmare a alunecărilor de teren din zonă și a înfiltrării apei: este necesară analiza PRAM a cablului, înlocuirea acestuia în zona/zonele defecte și cuplarea la căminele afectate, șuntarea instalației în vederea protejării prin scoaterea de sub tensiune pe anumite zone (prin montarea firidelor de protecție la anumite distanțe).</t>
  </si>
  <si>
    <t>Lubrifianţi, silikagel, vaselină, uleiuri etc</t>
  </si>
  <si>
    <t>întreţinere și lubrifiere echipamente și instalații (teleschi + telescaun): rulmenți, role, baterii de role etc.</t>
  </si>
  <si>
    <t>Asistenta tehnică bileterie</t>
  </si>
  <si>
    <t>Verificare şi setare sistem electronic de acces prin porți electronice (turnicheți): contract realizat cu furnizorul sistemului SkiData pentru România (pentru teleschi și pentru telescaun).</t>
  </si>
  <si>
    <t>În conformitate cu legislația ISCIR în vigoare (PT R9 și PT R10/2003) este obligatorie supravegherea și verificarea tehnică a instalațiilor de transport persoane pe cablu prin relația contractuală cu un responsabil RSVTI autorizat și legitimat de către organul competent în domeniu ISCIR/CNCIR.</t>
  </si>
  <si>
    <t xml:space="preserve">Servicii de monitorizare, intervenție și mentenanță a sistemului de alarmă </t>
  </si>
  <si>
    <t>Servicii de monitorizare, intervenție și mentenanță a sistemului de alarmă la: sediul administrativ, punct Salvamont, hala pentru echipamente.</t>
  </si>
  <si>
    <t>Obiecte de inventar/dotări/materiale/diverse + Piese de schimb</t>
  </si>
  <si>
    <t xml:space="preserve">Materiale și dotări necesare funcționării pârtiei de schi și traseelor de biciclete: masă lemnoasă, vopsele, scule și echipamente pentru întreținerea traseelor de biciclete, achiziția de cartele de acces, saltele de protecție pentru traseele de biciclete etc. Consumabile și piese de schimb pentru înlocuirea celor constatate defecte și/sau neconforme la instalațiile: electrice, transport persoane pe cablu, zăpadă artificială etc.                                  </t>
  </si>
  <si>
    <t>Utilități</t>
  </si>
  <si>
    <t>energie electrică</t>
  </si>
  <si>
    <t xml:space="preserve">Închirieri utilaje,echipamente și prestări servicii </t>
  </si>
  <si>
    <t>Pentru realizarea prevederilor Ord. 491/05.10.2001 - şanţuri, drenuri, curățat, cosit etc. Pentru nivelarea și corectarea suprafeței schiabile la partea superioară, având în vedere imposibilitatea utilizării ei în starea dată (cauzată de alunecările de teren și infiltațiilor de apă/izvoare din zonă): nivelarea cu buldozer, refacerea drenurilor etc (suprafața schiabilă nu a mai fost pregătită pentru utilizare din 2022). Refacerea și curățarea traseelor pentru biciclete (având în vedere că nu au fost folosite din 2023).</t>
  </si>
  <si>
    <t>Posta si telecomunicatii internet</t>
  </si>
  <si>
    <t xml:space="preserve">Medicamente+echipamente medicale </t>
  </si>
  <si>
    <t>Dotare punct Salvamont</t>
  </si>
  <si>
    <t xml:space="preserve">Servicii de vidanjare </t>
  </si>
  <si>
    <t xml:space="preserve">Curățare bazine cu apă de la râul Bistrița </t>
  </si>
  <si>
    <t>Apă pentru zăpadă artificială</t>
  </si>
  <si>
    <t>Abonament cu Apele Române</t>
  </si>
  <si>
    <t>Director executiv</t>
  </si>
  <si>
    <t xml:space="preserve">      Șef serviciu</t>
  </si>
  <si>
    <t>Antoneac Adriana</t>
  </si>
  <si>
    <t>Ormenișan Cornel</t>
  </si>
  <si>
    <r>
      <rPr>
        <sz val="11"/>
        <rFont val="Arial"/>
        <family val="2"/>
      </rPr>
      <t xml:space="preserve">Servicii de supraveghere tehnică pentru teleschi și telescaun </t>
    </r>
    <r>
      <rPr>
        <b/>
        <sz val="11"/>
        <rFont val="Arial"/>
        <family val="2"/>
      </rPr>
      <t>RSVTI</t>
    </r>
  </si>
  <si>
    <t>Proiect în care elevii își vor prezenta eseurile, creațile și mesajele antiviolență. Cele mai reprezentative vor fi alese și vor fi incluse în revista digitală.
 Materiale necesare: diplome, ecusoane, materiale promoționale, produse de papetărie, cărți, etc.</t>
  </si>
  <si>
    <t>În luna iulie pe parcursul mai multor zile se vor organiza ateliere pe diverse teme cu elevii școlii.
Ziua 1- Ateliere creative de desen și pictură, modelaj, confecționare de bijuterii, etc. Materiale necesare: carton, pânze, culori, creioane, acuarele, pensule, șorțuri de protecție, lut, plastilină, instrumente de modelaj, etc.
Ziua 2 – Sport și jocuri în aer liber- jocuri de echipă, cursa cu obstacole, vânătoare de comori, etc.
Materiale necesare:mingi de forbal, volei, Frisbee, conuri pentru delimitare, frânghii, saci pentru curse, hărți, etc.
Ziua 3 – Activități educative – Exploatare în natură, Ateliere STEM, Lectură interactivă, Jocuri outdoor, etc.
Materiale necesare:binocluri, lupe, caiete și creioane pentru notițe, pungi biodegradabile pentru colectarea probelor, etc.
Ziua 4 – Creații digitale – ateliere de fotografie și editare foto, creații video, grafică digital, crearea unui logo sau a unui poster pentru tabără, etc.
Materiale necesare: Laptopuri sau tablete, telefoane cu cameră, proiectoare și ecrane pentru prezentări, microfoane și căști audio, software și aplicații, etc.
Ziua 5 – Ateliere de dezvoltare personal- team- building, mindfulness, etc.
Materiale necesare:kit de prim ajutor, apă potabilă, plase pentru țânțari, etc.</t>
  </si>
  <si>
    <t>Elevii din ciclul primar vor realiza tablouri pe pânză şi carton, în relief, decoruri specifice anotimpului. Produsele vor fi expuse şi vândute la Târgul de toamnă organizat în curtea şcolii.
Materiale necesare: markere, carton, creioane colorate, lipici, acuarele, pensule, pixuri colorate, hârtie colorată, creponată, vopsele etc.</t>
  </si>
  <si>
    <t>,,Lumea copiilor - 1 Iunie!"</t>
  </si>
  <si>
    <t>„Decembrie de poveste”</t>
  </si>
  <si>
    <t>„Zilele şcolii"</t>
  </si>
  <si>
    <t>„Târgul de Crăciun"</t>
  </si>
  <si>
    <t>,,Toamna prin ochi de copil!"</t>
  </si>
  <si>
    <t>,,Feerie de iarnă"</t>
  </si>
  <si>
    <t xml:space="preserve">Organizarea Campionatului Naţional de Cheerleading </t>
  </si>
  <si>
    <t>Eveniment dedicat eroilor organizat în colaborare cu Asociația Voluntarilor Invictus. Alergare pentru seniori, adulți, persoane cu dizabilități și copii pe diferite distanțe.</t>
  </si>
  <si>
    <r>
      <t xml:space="preserve">În conformitate cu legislația ISCIR - PT R9/2003 și cu manualul producătorului - Doppelmayr Austria - este obligatorie revizia generală după 8 ani în care se verifică: sistemul general de frânare, sistemul de frânare de urgență, sistemul hidraulic al instalației, 6 baterii de role considerate cele mai expuse la utilizare/uzură (serviciile sunt prestate de firme autorizate ISCIR pentru astfel de activități cu reprezentant al producătorului instalației). </t>
    </r>
    <r>
      <rPr>
        <sz val="11"/>
        <color indexed="8"/>
        <rFont val="Arial"/>
        <family val="2"/>
      </rPr>
      <t xml:space="preserve">Revizia generală va ține cont de faptul că instalația este în conservare din noiembrie 2023. Toate piesele considerate defecte sau neconforme vor fi înlocuite cu piese originale ale producătorului. Examinarea MRT a cablului + măsurători topografice pentru stâlpi, pentru fundații și pentru coliniaritatea rulării cablului.                         </t>
    </r>
  </si>
  <si>
    <t xml:space="preserve">Servicii de internet </t>
  </si>
  <si>
    <t>„Clubul de robotică pentru liceu „AtomicBots”</t>
  </si>
  <si>
    <t xml:space="preserve">Clubul AtomicBots oferă elevilor de liceu o experienţă practică în tehnologie, dezvoltându-le creativitatea şi pasiunea pentru inovaţie. Clubul participă la competiţii de robotică, oferind elevilor recunoaştere, experienţe valoroase şi motivaţia de a excela. 
Materiale necesare: pop -up Spider, brăţări personalizate, stickere, pixuri, tricouri, roll-up, insigne
</t>
  </si>
  <si>
    <t>Parteneriatele au rolul de a promova relaţiile dintre şcoli, exemplele de bune practici şi schimburile de experienţă, la care vor participa elevi şi tineri bistriţeni.</t>
  </si>
  <si>
    <t>MUNICIPIUL BISTRITA</t>
  </si>
  <si>
    <t>la HCL nr. ___/_____</t>
  </si>
  <si>
    <t>Programul</t>
  </si>
  <si>
    <t>ANEXA NR. 7 LA HCL NR.___/___</t>
  </si>
  <si>
    <t xml:space="preserve"> actiunilor proprii ale municipiului Bistrita pe anul 2025</t>
  </si>
  <si>
    <t>Buget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</si>
</sst>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e_i_-;\-* #,##0.00\ _l_e_i_-;_-* &quot;-&quot;??\ _l_e_i_-;_-@_-"/>
  </numFmts>
  <fonts count="35">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11"/>
      <name val="Arial"/>
      <family val="2"/>
    </font>
    <font>
      <b/>
      <sz val="11"/>
      <name val="Arial"/>
      <family val="2"/>
    </font>
    <font>
      <sz val="11"/>
      <color indexed="8"/>
      <name val="Arial"/>
      <family val="2"/>
    </font>
    <font>
      <b/>
      <sz val="10"/>
      <name val="Times New Roman"/>
      <family val="1"/>
      <charset val="238"/>
    </font>
    <font>
      <sz val="11"/>
      <color theme="1"/>
      <name val="Arial"/>
      <family val="2"/>
      <charset val="238"/>
    </font>
    <font>
      <b/>
      <sz val="12"/>
      <name val="Arial"/>
      <family val="2"/>
    </font>
    <font>
      <sz val="12"/>
      <name val="Arial"/>
      <family val="2"/>
    </font>
    <font>
      <b/>
      <sz val="12"/>
      <name val="Arial"/>
      <family val="2"/>
    </font>
    <font>
      <b/>
      <sz val="11"/>
      <name val="Arial"/>
      <family val="2"/>
    </font>
    <font>
      <sz val="11"/>
      <name val="Arial"/>
      <family val="2"/>
    </font>
    <font>
      <sz val="12"/>
      <name val="Arial"/>
      <family val="2"/>
    </font>
    <font>
      <b/>
      <sz val="14"/>
      <name val="Arial"/>
      <family val="2"/>
    </font>
    <font>
      <sz val="11"/>
      <color indexed="8"/>
      <name val="Arial"/>
      <family val="2"/>
    </font>
    <font>
      <sz val="14"/>
      <name val="Arial"/>
      <family val="2"/>
    </font>
    <font>
      <b/>
      <sz val="11"/>
      <name val="Aeial"/>
    </font>
    <font>
      <sz val="11"/>
      <color rgb="FF000000"/>
      <name val="Arial"/>
      <family val="2"/>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23"/>
      </patternFill>
    </fill>
    <fill>
      <patternFill patternType="solid">
        <fgColor indexed="22"/>
        <bgColor indexed="64"/>
      </patternFill>
    </fill>
    <fill>
      <patternFill patternType="solid">
        <fgColor indexed="9"/>
        <bgColor indexed="64"/>
      </patternFill>
    </fill>
    <fill>
      <patternFill patternType="solid">
        <fgColor rgb="FFC0C0C0"/>
        <bgColor indexed="64"/>
      </patternFill>
    </fill>
    <fill>
      <patternFill patternType="solid">
        <fgColor theme="0" tint="-0.249977111117893"/>
        <bgColor indexed="64"/>
      </patternFill>
    </fill>
    <fill>
      <patternFill patternType="solid">
        <fgColor rgb="FFC0C0C0"/>
        <bgColor indexed="23"/>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164" fontId="21" fillId="0" borderId="0" applyFon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8" fillId="0" borderId="0"/>
    <xf numFmtId="0" fontId="18" fillId="0" borderId="0"/>
    <xf numFmtId="0" fontId="23" fillId="0" borderId="0"/>
    <xf numFmtId="0" fontId="18" fillId="0" borderId="0"/>
    <xf numFmtId="0" fontId="1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226">
    <xf numFmtId="0" fontId="0" fillId="0" borderId="0" xfId="0"/>
    <xf numFmtId="0" fontId="19" fillId="0" borderId="0" xfId="0" applyFont="1"/>
    <xf numFmtId="0" fontId="20" fillId="0" borderId="0" xfId="38" applyFont="1"/>
    <xf numFmtId="0" fontId="20" fillId="0" borderId="0" xfId="0" applyFont="1" applyAlignment="1">
      <alignment horizontal="center"/>
    </xf>
    <xf numFmtId="0" fontId="20" fillId="0" borderId="0" xfId="0" applyFont="1" applyAlignment="1">
      <alignment horizontal="left"/>
    </xf>
    <xf numFmtId="0" fontId="20" fillId="0" borderId="0" xfId="38" applyFont="1" applyAlignment="1">
      <alignment wrapText="1"/>
    </xf>
    <xf numFmtId="49" fontId="20" fillId="0" borderId="0" xfId="38" applyNumberFormat="1" applyFont="1" applyAlignment="1">
      <alignment horizontal="center"/>
    </xf>
    <xf numFmtId="0" fontId="20" fillId="0" borderId="13" xfId="38" applyFont="1" applyBorder="1" applyAlignment="1">
      <alignment horizontal="center" vertical="center" wrapText="1"/>
    </xf>
    <xf numFmtId="0" fontId="20" fillId="0" borderId="14" xfId="38" applyFont="1" applyBorder="1" applyAlignment="1">
      <alignment horizontal="center" vertical="center" wrapText="1" shrinkToFit="1"/>
    </xf>
    <xf numFmtId="0" fontId="20" fillId="0" borderId="15" xfId="38" applyFont="1" applyBorder="1" applyAlignment="1">
      <alignment horizontal="center" vertical="center" wrapText="1"/>
    </xf>
    <xf numFmtId="3" fontId="20" fillId="25" borderId="17" xfId="38" applyNumberFormat="1" applyFont="1" applyFill="1" applyBorder="1" applyAlignment="1">
      <alignment horizontal="center" vertical="center" wrapText="1"/>
    </xf>
    <xf numFmtId="0" fontId="20" fillId="28" borderId="10" xfId="0" applyFont="1" applyFill="1" applyBorder="1" applyAlignment="1">
      <alignment horizontal="center" vertical="center"/>
    </xf>
    <xf numFmtId="0" fontId="19" fillId="0" borderId="0" xfId="0" applyFont="1" applyAlignment="1">
      <alignment horizontal="center" wrapText="1"/>
    </xf>
    <xf numFmtId="0" fontId="19" fillId="0" borderId="0" xfId="0" applyFont="1" applyAlignment="1">
      <alignment horizontal="left"/>
    </xf>
    <xf numFmtId="49" fontId="22" fillId="0" borderId="0" xfId="38" applyNumberFormat="1" applyFont="1" applyAlignment="1">
      <alignment horizontal="center" vertical="center" wrapText="1" shrinkToFit="1"/>
    </xf>
    <xf numFmtId="49" fontId="20" fillId="29" borderId="16" xfId="38" applyNumberFormat="1" applyFont="1" applyFill="1" applyBorder="1" applyAlignment="1">
      <alignment horizontal="center" vertical="center" wrapText="1"/>
    </xf>
    <xf numFmtId="1" fontId="20" fillId="27" borderId="17" xfId="38" applyNumberFormat="1" applyFont="1" applyFill="1" applyBorder="1" applyAlignment="1">
      <alignment horizontal="center" vertical="center" wrapText="1"/>
    </xf>
    <xf numFmtId="49" fontId="20" fillId="24" borderId="11" xfId="38" applyNumberFormat="1" applyFont="1" applyFill="1" applyBorder="1" applyAlignment="1">
      <alignment horizontal="center" vertical="center" wrapText="1"/>
    </xf>
    <xf numFmtId="0" fontId="19" fillId="0" borderId="0" xfId="0" applyFont="1" applyAlignment="1">
      <alignment horizontal="center"/>
    </xf>
    <xf numFmtId="49" fontId="20" fillId="0" borderId="10" xfId="38" applyNumberFormat="1" applyFont="1" applyBorder="1" applyAlignment="1">
      <alignment horizontal="center" vertical="center" wrapText="1"/>
    </xf>
    <xf numFmtId="49" fontId="20" fillId="0" borderId="11" xfId="38" applyNumberFormat="1" applyFont="1" applyBorder="1" applyAlignment="1">
      <alignment horizontal="center" vertical="center" wrapText="1" shrinkToFit="1"/>
    </xf>
    <xf numFmtId="49" fontId="20" fillId="0" borderId="12" xfId="38" applyNumberFormat="1" applyFont="1" applyBorder="1" applyAlignment="1">
      <alignment horizontal="center" vertical="center" wrapText="1"/>
    </xf>
    <xf numFmtId="0" fontId="24" fillId="25" borderId="10" xfId="38" applyFont="1" applyFill="1" applyBorder="1" applyAlignment="1">
      <alignment horizontal="center" vertical="center" wrapText="1"/>
    </xf>
    <xf numFmtId="49" fontId="24" fillId="25" borderId="11" xfId="38" applyNumberFormat="1" applyFont="1" applyFill="1" applyBorder="1" applyAlignment="1">
      <alignment horizontal="center" vertical="center" wrapText="1" shrinkToFit="1"/>
    </xf>
    <xf numFmtId="49" fontId="24" fillId="25" borderId="16" xfId="38" applyNumberFormat="1" applyFont="1" applyFill="1" applyBorder="1" applyAlignment="1">
      <alignment horizontal="center" vertical="center" wrapText="1" shrinkToFit="1"/>
    </xf>
    <xf numFmtId="3" fontId="24" fillId="25" borderId="17" xfId="38" applyNumberFormat="1" applyFont="1" applyFill="1" applyBorder="1" applyAlignment="1">
      <alignment horizontal="center" vertical="center" wrapText="1"/>
    </xf>
    <xf numFmtId="0" fontId="25" fillId="27" borderId="18" xfId="38" applyFont="1" applyFill="1" applyBorder="1" applyAlignment="1">
      <alignment wrapText="1"/>
    </xf>
    <xf numFmtId="0" fontId="25" fillId="0" borderId="0" xfId="0" applyFont="1"/>
    <xf numFmtId="0" fontId="25" fillId="0" borderId="20" xfId="38" applyFont="1" applyBorder="1" applyAlignment="1">
      <alignment horizontal="center" vertical="center" wrapText="1"/>
    </xf>
    <xf numFmtId="1" fontId="25" fillId="0" borderId="24" xfId="38" applyNumberFormat="1" applyFont="1" applyBorder="1" applyAlignment="1">
      <alignment vertical="center" wrapText="1"/>
    </xf>
    <xf numFmtId="0" fontId="25" fillId="0" borderId="24" xfId="38" applyFont="1" applyBorder="1" applyAlignment="1">
      <alignment vertical="center" wrapText="1"/>
    </xf>
    <xf numFmtId="0" fontId="25" fillId="0" borderId="36" xfId="38" applyFont="1" applyBorder="1" applyAlignment="1">
      <alignment horizontal="center" vertical="center" wrapText="1"/>
    </xf>
    <xf numFmtId="49" fontId="25" fillId="0" borderId="26" xfId="38" applyNumberFormat="1" applyFont="1" applyBorder="1" applyAlignment="1">
      <alignment horizontal="center" vertical="center" wrapText="1" shrinkToFit="1"/>
    </xf>
    <xf numFmtId="3" fontId="25" fillId="0" borderId="0" xfId="0" applyNumberFormat="1" applyFont="1"/>
    <xf numFmtId="49" fontId="25" fillId="0" borderId="20" xfId="38" applyNumberFormat="1" applyFont="1" applyBorder="1" applyAlignment="1">
      <alignment horizontal="center" vertical="center" wrapText="1" shrinkToFit="1"/>
    </xf>
    <xf numFmtId="0" fontId="25" fillId="0" borderId="21" xfId="38" applyFont="1" applyBorder="1" applyAlignment="1">
      <alignment horizontal="left" vertical="center" wrapText="1"/>
    </xf>
    <xf numFmtId="0" fontId="25" fillId="0" borderId="24" xfId="38" applyFont="1" applyBorder="1" applyAlignment="1">
      <alignment horizontal="left" vertical="center" wrapText="1"/>
    </xf>
    <xf numFmtId="0" fontId="25" fillId="0" borderId="20"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39" xfId="38" applyFont="1" applyBorder="1" applyAlignment="1">
      <alignment horizontal="left" vertical="center" wrapText="1"/>
    </xf>
    <xf numFmtId="0" fontId="25" fillId="0" borderId="26" xfId="0" applyFont="1" applyBorder="1" applyAlignment="1">
      <alignment horizontal="center" vertical="center" wrapText="1"/>
    </xf>
    <xf numFmtId="0" fontId="25" fillId="0" borderId="23" xfId="38" applyFont="1" applyBorder="1" applyAlignment="1">
      <alignment horizontal="center" vertical="center" wrapText="1" shrinkToFit="1"/>
    </xf>
    <xf numFmtId="3" fontId="25" fillId="0" borderId="23" xfId="0" applyNumberFormat="1" applyFont="1" applyBorder="1" applyAlignment="1">
      <alignment horizontal="center" vertical="center" wrapText="1"/>
    </xf>
    <xf numFmtId="0" fontId="25" fillId="0" borderId="26" xfId="38" applyFont="1" applyBorder="1" applyAlignment="1">
      <alignment horizontal="center" vertical="center" wrapText="1" shrinkToFit="1"/>
    </xf>
    <xf numFmtId="3" fontId="25" fillId="0" borderId="26" xfId="0" applyNumberFormat="1" applyFont="1" applyBorder="1" applyAlignment="1">
      <alignment horizontal="center" vertical="center" wrapText="1"/>
    </xf>
    <xf numFmtId="0" fontId="25" fillId="0" borderId="38" xfId="38" applyFont="1" applyBorder="1" applyAlignment="1">
      <alignment horizontal="center" vertical="center" wrapText="1" shrinkToFit="1"/>
    </xf>
    <xf numFmtId="3" fontId="25" fillId="0" borderId="38" xfId="0" applyNumberFormat="1" applyFont="1" applyBorder="1" applyAlignment="1">
      <alignment horizontal="center" vertical="center" wrapText="1"/>
    </xf>
    <xf numFmtId="0" fontId="25" fillId="0" borderId="20" xfId="38" applyFont="1" applyBorder="1" applyAlignment="1">
      <alignment horizontal="center" vertical="center" wrapText="1" shrinkToFit="1"/>
    </xf>
    <xf numFmtId="3" fontId="25" fillId="26" borderId="20" xfId="38" applyNumberFormat="1" applyFont="1" applyFill="1" applyBorder="1" applyAlignment="1">
      <alignment horizontal="center" vertical="center" wrapText="1"/>
    </xf>
    <xf numFmtId="0" fontId="25" fillId="26" borderId="21" xfId="38" applyFont="1" applyFill="1" applyBorder="1" applyAlignment="1">
      <alignment horizontal="left" vertical="center" wrapText="1"/>
    </xf>
    <xf numFmtId="3" fontId="25" fillId="26" borderId="23" xfId="38" applyNumberFormat="1" applyFont="1" applyFill="1" applyBorder="1" applyAlignment="1">
      <alignment horizontal="center" vertical="center" wrapText="1"/>
    </xf>
    <xf numFmtId="0" fontId="25" fillId="26" borderId="24" xfId="38" applyFont="1" applyFill="1" applyBorder="1" applyAlignment="1">
      <alignment horizontal="left" vertical="center" wrapText="1"/>
    </xf>
    <xf numFmtId="3" fontId="25" fillId="26" borderId="38" xfId="38" applyNumberFormat="1" applyFont="1" applyFill="1" applyBorder="1" applyAlignment="1">
      <alignment horizontal="center" vertical="center" wrapText="1"/>
    </xf>
    <xf numFmtId="0" fontId="25" fillId="26" borderId="39" xfId="38" applyFont="1" applyFill="1" applyBorder="1" applyAlignment="1">
      <alignment horizontal="left" vertical="center" wrapText="1"/>
    </xf>
    <xf numFmtId="0" fontId="25" fillId="26" borderId="20" xfId="38" applyFont="1" applyFill="1" applyBorder="1" applyAlignment="1">
      <alignment vertical="center" wrapText="1"/>
    </xf>
    <xf numFmtId="3" fontId="25" fillId="26" borderId="26" xfId="38" applyNumberFormat="1" applyFont="1" applyFill="1" applyBorder="1" applyAlignment="1">
      <alignment horizontal="center" vertical="center" wrapText="1"/>
    </xf>
    <xf numFmtId="0" fontId="25" fillId="26" borderId="27" xfId="38" applyFont="1" applyFill="1" applyBorder="1" applyAlignment="1">
      <alignment horizontal="left" vertical="center" wrapText="1"/>
    </xf>
    <xf numFmtId="0" fontId="25" fillId="0" borderId="36" xfId="0" applyFont="1" applyBorder="1" applyAlignment="1">
      <alignment horizontal="center" vertical="center" wrapText="1"/>
    </xf>
    <xf numFmtId="3" fontId="25" fillId="26" borderId="36" xfId="38" applyNumberFormat="1" applyFont="1" applyFill="1" applyBorder="1" applyAlignment="1">
      <alignment horizontal="center" vertical="center" wrapText="1"/>
    </xf>
    <xf numFmtId="0" fontId="25" fillId="26" borderId="37" xfId="38" applyFont="1" applyFill="1" applyBorder="1" applyAlignment="1">
      <alignment horizontal="left" vertical="center" wrapText="1"/>
    </xf>
    <xf numFmtId="0" fontId="25" fillId="26" borderId="20" xfId="38" applyFont="1" applyFill="1" applyBorder="1" applyAlignment="1">
      <alignment horizontal="center" vertical="center" wrapText="1"/>
    </xf>
    <xf numFmtId="0" fontId="25" fillId="26" borderId="26" xfId="38" applyFont="1" applyFill="1" applyBorder="1" applyAlignment="1">
      <alignment horizontal="center" vertical="center" wrapText="1"/>
    </xf>
    <xf numFmtId="0" fontId="25" fillId="26" borderId="34" xfId="38" applyFont="1" applyFill="1" applyBorder="1" applyAlignment="1">
      <alignment horizontal="left" vertical="center" wrapText="1"/>
    </xf>
    <xf numFmtId="0" fontId="25" fillId="26" borderId="23" xfId="38" applyFont="1" applyFill="1" applyBorder="1" applyAlignment="1">
      <alignment vertical="center" wrapText="1"/>
    </xf>
    <xf numFmtId="3" fontId="24" fillId="25" borderId="11" xfId="38" applyNumberFormat="1" applyFont="1" applyFill="1" applyBorder="1" applyAlignment="1">
      <alignment horizontal="center" vertical="center" wrapText="1"/>
    </xf>
    <xf numFmtId="3" fontId="25" fillId="0" borderId="20" xfId="0" applyNumberFormat="1" applyFont="1" applyBorder="1" applyAlignment="1">
      <alignment horizontal="center" vertical="center" wrapText="1"/>
    </xf>
    <xf numFmtId="0" fontId="25" fillId="0" borderId="21" xfId="0" applyFont="1" applyBorder="1" applyAlignment="1">
      <alignment horizontal="left" vertical="center" wrapText="1"/>
    </xf>
    <xf numFmtId="0" fontId="25" fillId="0" borderId="27" xfId="0" applyFont="1" applyBorder="1" applyAlignment="1">
      <alignment horizontal="left" vertical="center" wrapText="1"/>
    </xf>
    <xf numFmtId="0" fontId="25" fillId="26" borderId="28" xfId="38" applyFont="1" applyFill="1" applyBorder="1" applyAlignment="1">
      <alignment vertical="center" wrapText="1"/>
    </xf>
    <xf numFmtId="3" fontId="25" fillId="26" borderId="28" xfId="38" applyNumberFormat="1" applyFont="1" applyFill="1" applyBorder="1" applyAlignment="1">
      <alignment horizontal="center" vertical="center" wrapText="1"/>
    </xf>
    <xf numFmtId="0" fontId="25" fillId="26" borderId="20" xfId="38" applyFont="1" applyFill="1" applyBorder="1" applyAlignment="1">
      <alignment horizontal="left" vertical="center" wrapText="1"/>
    </xf>
    <xf numFmtId="0" fontId="25" fillId="26" borderId="23" xfId="38" applyFont="1" applyFill="1" applyBorder="1" applyAlignment="1">
      <alignment horizontal="left" vertical="center" wrapText="1"/>
    </xf>
    <xf numFmtId="0" fontId="24" fillId="25" borderId="41" xfId="38" applyFont="1" applyFill="1" applyBorder="1" applyAlignment="1">
      <alignment horizontal="center" vertical="center" wrapText="1"/>
    </xf>
    <xf numFmtId="0" fontId="25" fillId="25" borderId="30" xfId="38" applyFont="1" applyFill="1" applyBorder="1" applyAlignment="1">
      <alignment horizontal="left" vertical="center" wrapText="1"/>
    </xf>
    <xf numFmtId="0" fontId="25" fillId="0" borderId="23" xfId="38" applyFont="1" applyBorder="1" applyAlignment="1">
      <alignment vertical="center" wrapText="1"/>
    </xf>
    <xf numFmtId="0" fontId="25" fillId="26" borderId="38" xfId="38" applyFont="1" applyFill="1" applyBorder="1" applyAlignment="1">
      <alignment horizontal="center" vertical="center" wrapText="1"/>
    </xf>
    <xf numFmtId="0" fontId="25" fillId="0" borderId="26" xfId="0" applyFont="1" applyBorder="1" applyAlignment="1">
      <alignment vertical="center" wrapText="1"/>
    </xf>
    <xf numFmtId="0" fontId="25" fillId="0" borderId="23" xfId="38" applyFont="1" applyBorder="1" applyAlignment="1">
      <alignment vertical="top" wrapText="1"/>
    </xf>
    <xf numFmtId="0" fontId="25" fillId="0" borderId="19" xfId="38" applyFont="1" applyBorder="1" applyAlignment="1">
      <alignment vertical="top" wrapText="1"/>
    </xf>
    <xf numFmtId="0" fontId="25" fillId="0" borderId="22" xfId="38" applyFont="1" applyBorder="1" applyAlignment="1">
      <alignment vertical="top" wrapText="1"/>
    </xf>
    <xf numFmtId="0" fontId="25" fillId="0" borderId="25" xfId="38" applyFont="1" applyBorder="1" applyAlignment="1">
      <alignment vertical="top" wrapText="1"/>
    </xf>
    <xf numFmtId="0" fontId="25" fillId="0" borderId="42" xfId="38" applyFont="1" applyBorder="1" applyAlignment="1">
      <alignment vertical="top" wrapText="1"/>
    </xf>
    <xf numFmtId="0" fontId="25" fillId="0" borderId="38" xfId="38" applyFont="1" applyBorder="1" applyAlignment="1">
      <alignment vertical="center" wrapText="1"/>
    </xf>
    <xf numFmtId="0" fontId="25" fillId="0" borderId="20" xfId="38" applyFont="1" applyBorder="1" applyAlignment="1">
      <alignment vertical="top" wrapText="1"/>
    </xf>
    <xf numFmtId="0" fontId="25" fillId="0" borderId="38" xfId="38" applyFont="1" applyBorder="1" applyAlignment="1">
      <alignment vertical="top" wrapText="1"/>
    </xf>
    <xf numFmtId="0" fontId="25" fillId="0" borderId="20" xfId="38" applyFont="1" applyBorder="1" applyAlignment="1">
      <alignment vertical="center" wrapText="1"/>
    </xf>
    <xf numFmtId="0" fontId="25" fillId="0" borderId="19" xfId="38" applyFont="1" applyBorder="1" applyAlignment="1">
      <alignment vertical="center" wrapText="1"/>
    </xf>
    <xf numFmtId="0" fontId="25" fillId="26" borderId="20" xfId="38" applyFont="1" applyFill="1" applyBorder="1" applyAlignment="1">
      <alignment vertical="top" wrapText="1"/>
    </xf>
    <xf numFmtId="0" fontId="25" fillId="26" borderId="26" xfId="38" applyFont="1" applyFill="1" applyBorder="1" applyAlignment="1">
      <alignment vertical="top" wrapText="1"/>
    </xf>
    <xf numFmtId="0" fontId="25" fillId="0" borderId="35" xfId="38" applyFont="1" applyBorder="1" applyAlignment="1">
      <alignment vertical="top" wrapText="1"/>
    </xf>
    <xf numFmtId="0" fontId="25" fillId="26" borderId="36" xfId="38" applyFont="1" applyFill="1" applyBorder="1" applyAlignment="1">
      <alignment vertical="top" wrapText="1"/>
    </xf>
    <xf numFmtId="0" fontId="25" fillId="0" borderId="23" xfId="0" applyFont="1" applyBorder="1" applyAlignment="1">
      <alignment vertical="center" wrapText="1"/>
    </xf>
    <xf numFmtId="0" fontId="25" fillId="26" borderId="38" xfId="38" applyFont="1" applyFill="1" applyBorder="1" applyAlignment="1">
      <alignment vertical="top" wrapText="1"/>
    </xf>
    <xf numFmtId="0" fontId="25" fillId="0" borderId="42" xfId="38" applyFont="1" applyBorder="1" applyAlignment="1">
      <alignment vertical="center" wrapText="1"/>
    </xf>
    <xf numFmtId="0" fontId="25" fillId="26" borderId="38" xfId="38" applyFont="1" applyFill="1" applyBorder="1" applyAlignment="1">
      <alignment vertical="center" wrapText="1"/>
    </xf>
    <xf numFmtId="0" fontId="25" fillId="0" borderId="43" xfId="38" applyFont="1" applyBorder="1" applyAlignment="1">
      <alignment horizontal="center" vertical="top" wrapText="1"/>
    </xf>
    <xf numFmtId="0" fontId="25" fillId="26" borderId="28" xfId="38" applyFont="1" applyFill="1" applyBorder="1" applyAlignment="1">
      <alignment horizontal="left" vertical="center" wrapText="1"/>
    </xf>
    <xf numFmtId="0" fontId="25" fillId="0" borderId="28" xfId="38" applyFont="1" applyBorder="1" applyAlignment="1">
      <alignment horizontal="center" vertical="center" wrapText="1" shrinkToFit="1"/>
    </xf>
    <xf numFmtId="0" fontId="25" fillId="0" borderId="43" xfId="38" applyFont="1" applyBorder="1" applyAlignment="1">
      <alignment horizontal="center" vertical="center" wrapText="1"/>
    </xf>
    <xf numFmtId="0" fontId="25" fillId="0" borderId="19" xfId="38" applyFont="1" applyBorder="1" applyAlignment="1">
      <alignment horizontal="center" vertical="top" wrapText="1"/>
    </xf>
    <xf numFmtId="0" fontId="25" fillId="0" borderId="22" xfId="38" applyFont="1" applyBorder="1" applyAlignment="1">
      <alignment horizontal="center" vertical="top" wrapText="1"/>
    </xf>
    <xf numFmtId="0" fontId="25" fillId="0" borderId="42" xfId="38" applyFont="1" applyBorder="1" applyAlignment="1">
      <alignment horizontal="center" vertical="top" wrapText="1"/>
    </xf>
    <xf numFmtId="0" fontId="25" fillId="26" borderId="38" xfId="38" applyFont="1" applyFill="1" applyBorder="1" applyAlignment="1">
      <alignment horizontal="left" vertical="center" wrapText="1"/>
    </xf>
    <xf numFmtId="0" fontId="26" fillId="0" borderId="0" xfId="0" applyFont="1" applyAlignment="1">
      <alignment horizontal="left" vertical="center" wrapText="1"/>
    </xf>
    <xf numFmtId="0" fontId="26" fillId="0" borderId="0" xfId="0" applyFont="1" applyAlignment="1">
      <alignment horizontal="center" vertical="center" wrapText="1"/>
    </xf>
    <xf numFmtId="0" fontId="27" fillId="25" borderId="44" xfId="0" applyFont="1" applyFill="1" applyBorder="1" applyAlignment="1">
      <alignment horizontal="center" vertical="center" wrapText="1"/>
    </xf>
    <xf numFmtId="0" fontId="28" fillId="25" borderId="44" xfId="0" applyFont="1" applyFill="1" applyBorder="1" applyAlignment="1">
      <alignment horizontal="center" vertical="center" wrapText="1"/>
    </xf>
    <xf numFmtId="0" fontId="28" fillId="0" borderId="44" xfId="0" applyFont="1" applyBorder="1" applyAlignment="1">
      <alignment horizontal="center" vertical="center" wrapText="1"/>
    </xf>
    <xf numFmtId="0" fontId="28" fillId="0" borderId="44" xfId="0" applyFont="1" applyBorder="1" applyAlignment="1">
      <alignment horizontal="center" vertical="center"/>
    </xf>
    <xf numFmtId="0" fontId="28" fillId="0" borderId="44" xfId="0" applyFont="1" applyBorder="1" applyAlignment="1">
      <alignment horizontal="center"/>
    </xf>
    <xf numFmtId="0" fontId="0" fillId="0" borderId="0" xfId="0" applyAlignment="1">
      <alignment horizontal="left" vertical="center" wrapText="1"/>
    </xf>
    <xf numFmtId="0" fontId="29" fillId="0" borderId="0" xfId="0" applyFont="1"/>
    <xf numFmtId="0" fontId="30" fillId="0" borderId="0" xfId="0" applyFont="1"/>
    <xf numFmtId="0" fontId="31" fillId="0" borderId="44" xfId="0" applyFont="1" applyBorder="1" applyAlignment="1">
      <alignment horizontal="center" vertical="center" wrapText="1"/>
    </xf>
    <xf numFmtId="0" fontId="28" fillId="0" borderId="44" xfId="0" applyFont="1" applyBorder="1" applyAlignment="1">
      <alignment horizontal="center" wrapText="1"/>
    </xf>
    <xf numFmtId="0" fontId="26" fillId="0" borderId="0" xfId="0" applyFont="1"/>
    <xf numFmtId="3" fontId="27" fillId="25" borderId="44" xfId="0" applyNumberFormat="1" applyFont="1" applyFill="1" applyBorder="1" applyAlignment="1">
      <alignment horizontal="center" vertical="center" wrapText="1"/>
    </xf>
    <xf numFmtId="3" fontId="31" fillId="0" borderId="44" xfId="0" applyNumberFormat="1" applyFont="1" applyBorder="1" applyAlignment="1">
      <alignment horizontal="center" vertical="center" wrapText="1"/>
    </xf>
    <xf numFmtId="3" fontId="28" fillId="0" borderId="44" xfId="0" applyNumberFormat="1" applyFont="1" applyBorder="1" applyAlignment="1">
      <alignment horizontal="center" vertical="center" wrapText="1"/>
    </xf>
    <xf numFmtId="3" fontId="28" fillId="0" borderId="44" xfId="0" applyNumberFormat="1" applyFont="1" applyBorder="1" applyAlignment="1">
      <alignment horizontal="center" vertical="center"/>
    </xf>
    <xf numFmtId="3" fontId="0" fillId="0" borderId="0" xfId="0" applyNumberFormat="1"/>
    <xf numFmtId="0" fontId="32" fillId="0" borderId="0" xfId="0" applyFont="1" applyAlignment="1">
      <alignment horizontal="center" vertical="center" wrapText="1"/>
    </xf>
    <xf numFmtId="0" fontId="28" fillId="0" borderId="45" xfId="0" applyFont="1" applyBorder="1" applyAlignment="1">
      <alignment horizontal="center"/>
    </xf>
    <xf numFmtId="0" fontId="34" fillId="0" borderId="44" xfId="0" applyFont="1" applyBorder="1" applyAlignment="1">
      <alignment horizontal="center" vertical="center" wrapText="1"/>
    </xf>
    <xf numFmtId="0" fontId="19" fillId="0" borderId="44" xfId="0" applyFont="1" applyBorder="1" applyAlignment="1">
      <alignment horizontal="center" vertical="center" wrapText="1"/>
    </xf>
    <xf numFmtId="3" fontId="25" fillId="0" borderId="20" xfId="38" applyNumberFormat="1" applyFont="1" applyBorder="1" applyAlignment="1">
      <alignment horizontal="center" vertical="center" wrapText="1"/>
    </xf>
    <xf numFmtId="1" fontId="25" fillId="0" borderId="21" xfId="38" applyNumberFormat="1" applyFont="1" applyBorder="1" applyAlignment="1">
      <alignment vertical="center" wrapText="1"/>
    </xf>
    <xf numFmtId="49" fontId="25" fillId="0" borderId="46" xfId="38" applyNumberFormat="1" applyFont="1" applyBorder="1" applyAlignment="1">
      <alignment horizontal="center" vertical="center" wrapText="1" shrinkToFit="1"/>
    </xf>
    <xf numFmtId="3" fontId="25" fillId="0" borderId="46" xfId="38" applyNumberFormat="1" applyFont="1" applyBorder="1" applyAlignment="1">
      <alignment horizontal="center" vertical="center" wrapText="1" shrinkToFit="1"/>
    </xf>
    <xf numFmtId="0" fontId="25" fillId="0" borderId="22" xfId="38" applyFont="1" applyBorder="1" applyAlignment="1">
      <alignment horizontal="center" vertical="center" wrapText="1"/>
    </xf>
    <xf numFmtId="49" fontId="25" fillId="0" borderId="44" xfId="38" applyNumberFormat="1" applyFont="1" applyBorder="1" applyAlignment="1">
      <alignment horizontal="left" vertical="center" wrapText="1" shrinkToFit="1"/>
    </xf>
    <xf numFmtId="0" fontId="25" fillId="0" borderId="25" xfId="38" applyFont="1" applyBorder="1" applyAlignment="1">
      <alignment horizontal="center" vertical="center" wrapText="1"/>
    </xf>
    <xf numFmtId="49" fontId="25" fillId="0" borderId="26" xfId="38" applyNumberFormat="1" applyFont="1" applyBorder="1" applyAlignment="1">
      <alignment horizontal="left" vertical="center" wrapText="1" shrinkToFit="1"/>
    </xf>
    <xf numFmtId="3" fontId="25" fillId="0" borderId="26" xfId="38" applyNumberFormat="1" applyFont="1" applyBorder="1" applyAlignment="1">
      <alignment horizontal="center" vertical="center" wrapText="1" shrinkToFit="1"/>
    </xf>
    <xf numFmtId="0" fontId="25" fillId="0" borderId="19" xfId="38" applyFont="1" applyBorder="1" applyAlignment="1">
      <alignment horizontal="center" vertical="center" wrapText="1"/>
    </xf>
    <xf numFmtId="49" fontId="25" fillId="0" borderId="20" xfId="38" applyNumberFormat="1" applyFont="1" applyBorder="1" applyAlignment="1">
      <alignment horizontal="left" vertical="center" wrapText="1" shrinkToFit="1"/>
    </xf>
    <xf numFmtId="3" fontId="25" fillId="0" borderId="20" xfId="38" applyNumberFormat="1" applyFont="1" applyBorder="1" applyAlignment="1">
      <alignment horizontal="center" vertical="center" wrapText="1" shrinkToFit="1"/>
    </xf>
    <xf numFmtId="49" fontId="25" fillId="0" borderId="44" xfId="38" applyNumberFormat="1" applyFont="1" applyBorder="1" applyAlignment="1">
      <alignment horizontal="center" vertical="center" wrapText="1" shrinkToFit="1"/>
    </xf>
    <xf numFmtId="3" fontId="25" fillId="0" borderId="44" xfId="38" applyNumberFormat="1" applyFont="1" applyBorder="1" applyAlignment="1">
      <alignment horizontal="center" vertical="center" wrapText="1" shrinkToFit="1"/>
    </xf>
    <xf numFmtId="49" fontId="25" fillId="0" borderId="27" xfId="38" applyNumberFormat="1" applyFont="1" applyBorder="1" applyAlignment="1">
      <alignment horizontal="left" vertical="center" wrapText="1" shrinkToFit="1"/>
    </xf>
    <xf numFmtId="0" fontId="25" fillId="26" borderId="44" xfId="38" applyFont="1" applyFill="1" applyBorder="1" applyAlignment="1">
      <alignment vertical="top" wrapText="1"/>
    </xf>
    <xf numFmtId="0" fontId="25" fillId="0" borderId="48" xfId="38" applyFont="1" applyBorder="1" applyAlignment="1">
      <alignment vertical="top" wrapText="1"/>
    </xf>
    <xf numFmtId="0" fontId="25" fillId="0" borderId="46" xfId="38" applyFont="1" applyBorder="1" applyAlignment="1">
      <alignment vertical="center" wrapText="1"/>
    </xf>
    <xf numFmtId="0" fontId="25" fillId="0" borderId="46" xfId="38" applyFont="1" applyBorder="1" applyAlignment="1">
      <alignment horizontal="center" vertical="center" wrapText="1" shrinkToFit="1"/>
    </xf>
    <xf numFmtId="0" fontId="25" fillId="0" borderId="44" xfId="38" applyFont="1" applyBorder="1" applyAlignment="1">
      <alignment horizontal="center" vertical="center" wrapText="1" shrinkToFit="1"/>
    </xf>
    <xf numFmtId="0" fontId="25" fillId="0" borderId="44" xfId="0" applyFont="1" applyBorder="1" applyAlignment="1">
      <alignment horizontal="center" vertical="center" wrapText="1"/>
    </xf>
    <xf numFmtId="3" fontId="25" fillId="0" borderId="46" xfId="0" applyNumberFormat="1" applyFont="1" applyBorder="1" applyAlignment="1">
      <alignment horizontal="center" vertical="center" wrapText="1"/>
    </xf>
    <xf numFmtId="0" fontId="25" fillId="0" borderId="47" xfId="38" applyFont="1" applyBorder="1" applyAlignment="1">
      <alignment horizontal="left" vertical="center" wrapText="1"/>
    </xf>
    <xf numFmtId="3" fontId="25" fillId="26" borderId="44" xfId="38" applyNumberFormat="1" applyFont="1" applyFill="1" applyBorder="1" applyAlignment="1">
      <alignment horizontal="center" vertical="center" wrapText="1"/>
    </xf>
    <xf numFmtId="0" fontId="25" fillId="0" borderId="44" xfId="38" applyFont="1" applyBorder="1" applyAlignment="1">
      <alignment horizontal="center" vertical="center" wrapText="1"/>
    </xf>
    <xf numFmtId="0" fontId="25" fillId="0" borderId="44" xfId="38" applyFont="1" applyBorder="1" applyAlignment="1">
      <alignment horizontal="left" vertical="center" wrapText="1"/>
    </xf>
    <xf numFmtId="3" fontId="25" fillId="0" borderId="44" xfId="38" applyNumberFormat="1" applyFont="1" applyBorder="1" applyAlignment="1">
      <alignment horizontal="center" vertical="center" wrapText="1"/>
    </xf>
    <xf numFmtId="0" fontId="25" fillId="0" borderId="20" xfId="38" applyFont="1" applyBorder="1" applyAlignment="1">
      <alignment horizontal="left" vertical="center" wrapText="1"/>
    </xf>
    <xf numFmtId="0" fontId="25" fillId="0" borderId="19" xfId="0" applyFont="1" applyBorder="1" applyAlignment="1">
      <alignment horizontal="center" vertical="center"/>
    </xf>
    <xf numFmtId="0" fontId="25" fillId="0" borderId="20" xfId="0" applyFont="1" applyBorder="1" applyAlignment="1">
      <alignment horizontal="left" vertical="center" wrapText="1"/>
    </xf>
    <xf numFmtId="0" fontId="25" fillId="0" borderId="25" xfId="0" applyFont="1" applyBorder="1" applyAlignment="1">
      <alignment horizontal="center" vertical="center"/>
    </xf>
    <xf numFmtId="0" fontId="25" fillId="0" borderId="26" xfId="0" applyFont="1" applyBorder="1" applyAlignment="1">
      <alignment horizontal="left" vertical="center" wrapText="1"/>
    </xf>
    <xf numFmtId="0" fontId="24" fillId="25" borderId="13" xfId="38" applyFont="1" applyFill="1" applyBorder="1" applyAlignment="1">
      <alignment horizontal="center" vertical="center"/>
    </xf>
    <xf numFmtId="0" fontId="24" fillId="25" borderId="14" xfId="38" applyFont="1" applyFill="1" applyBorder="1" applyAlignment="1">
      <alignment horizontal="left" vertical="center" wrapText="1"/>
    </xf>
    <xf numFmtId="0" fontId="25" fillId="25" borderId="14" xfId="38" applyFont="1" applyFill="1" applyBorder="1" applyAlignment="1">
      <alignment horizontal="center" vertical="center" wrapText="1"/>
    </xf>
    <xf numFmtId="3" fontId="24" fillId="25" borderId="14" xfId="38" applyNumberFormat="1" applyFont="1" applyFill="1" applyBorder="1" applyAlignment="1">
      <alignment horizontal="center" vertical="center" wrapText="1"/>
    </xf>
    <xf numFmtId="0" fontId="24" fillId="27" borderId="11" xfId="38" applyFont="1" applyFill="1" applyBorder="1" applyAlignment="1">
      <alignment horizontal="left" vertical="center" wrapText="1"/>
    </xf>
    <xf numFmtId="0" fontId="25" fillId="27" borderId="11" xfId="38" applyFont="1" applyFill="1" applyBorder="1" applyAlignment="1">
      <alignment horizontal="center" vertical="center" wrapText="1"/>
    </xf>
    <xf numFmtId="0" fontId="24" fillId="27" borderId="11" xfId="38" applyFont="1" applyFill="1" applyBorder="1" applyAlignment="1">
      <alignment horizontal="center" vertical="center" wrapText="1"/>
    </xf>
    <xf numFmtId="3" fontId="24" fillId="27" borderId="11" xfId="38" applyNumberFormat="1" applyFont="1" applyFill="1" applyBorder="1" applyAlignment="1">
      <alignment horizontal="center" vertical="center" wrapText="1"/>
    </xf>
    <xf numFmtId="0" fontId="25" fillId="25" borderId="12" xfId="38" applyFont="1" applyFill="1" applyBorder="1" applyAlignment="1">
      <alignment horizontal="left" vertical="center" wrapText="1"/>
    </xf>
    <xf numFmtId="3" fontId="25" fillId="26" borderId="46" xfId="38" applyNumberFormat="1" applyFont="1" applyFill="1" applyBorder="1" applyAlignment="1">
      <alignment horizontal="center" vertical="center" wrapText="1"/>
    </xf>
    <xf numFmtId="0" fontId="25" fillId="26" borderId="47" xfId="38" applyFont="1" applyFill="1" applyBorder="1" applyAlignment="1">
      <alignment horizontal="left" vertical="center" wrapText="1"/>
    </xf>
    <xf numFmtId="0" fontId="25" fillId="26" borderId="44" xfId="38" applyFont="1" applyFill="1" applyBorder="1" applyAlignment="1">
      <alignment vertical="center" wrapText="1"/>
    </xf>
    <xf numFmtId="0" fontId="25" fillId="0" borderId="49" xfId="38" applyFont="1" applyBorder="1" applyAlignment="1">
      <alignment vertical="top" wrapText="1"/>
    </xf>
    <xf numFmtId="0" fontId="25" fillId="26" borderId="40" xfId="38" applyFont="1" applyFill="1" applyBorder="1" applyAlignment="1">
      <alignment vertical="center" wrapText="1"/>
    </xf>
    <xf numFmtId="0" fontId="25" fillId="26" borderId="40" xfId="38" applyFont="1" applyFill="1" applyBorder="1" applyAlignment="1">
      <alignment horizontal="center" vertical="center" wrapText="1"/>
    </xf>
    <xf numFmtId="3" fontId="25" fillId="26" borderId="40" xfId="38" applyNumberFormat="1" applyFont="1" applyFill="1" applyBorder="1" applyAlignment="1">
      <alignment horizontal="center" vertical="center" wrapText="1"/>
    </xf>
    <xf numFmtId="0" fontId="25" fillId="26" borderId="50" xfId="38" applyFont="1" applyFill="1" applyBorder="1" applyAlignment="1">
      <alignment horizontal="left" vertical="center" wrapText="1"/>
    </xf>
    <xf numFmtId="0" fontId="25" fillId="26" borderId="26" xfId="38" applyFont="1" applyFill="1" applyBorder="1" applyAlignment="1">
      <alignment vertical="center" wrapText="1"/>
    </xf>
    <xf numFmtId="0" fontId="25" fillId="0" borderId="36" xfId="0" applyFont="1" applyBorder="1" applyAlignment="1">
      <alignment vertical="center" wrapText="1"/>
    </xf>
    <xf numFmtId="0" fontId="25" fillId="26" borderId="36" xfId="38" applyFont="1" applyFill="1" applyBorder="1" applyAlignment="1">
      <alignment vertical="center" wrapText="1"/>
    </xf>
    <xf numFmtId="0" fontId="25" fillId="0" borderId="25" xfId="38" applyFont="1" applyBorder="1" applyAlignment="1">
      <alignment horizontal="right" vertical="top" wrapText="1"/>
    </xf>
    <xf numFmtId="0" fontId="25" fillId="26" borderId="46" xfId="38" applyFont="1" applyFill="1" applyBorder="1" applyAlignment="1">
      <alignment vertical="top" wrapText="1"/>
    </xf>
    <xf numFmtId="0" fontId="25" fillId="0" borderId="46" xfId="0" applyFont="1" applyBorder="1" applyAlignment="1">
      <alignment horizontal="center" vertical="center" wrapText="1"/>
    </xf>
    <xf numFmtId="0" fontId="25" fillId="0" borderId="35" xfId="38" applyFont="1" applyBorder="1" applyAlignment="1">
      <alignment horizontal="right" vertical="top" wrapText="1"/>
    </xf>
    <xf numFmtId="0" fontId="20" fillId="28" borderId="11" xfId="0" applyFont="1" applyFill="1" applyBorder="1" applyAlignment="1">
      <alignment horizontal="left" vertical="center" wrapText="1"/>
    </xf>
    <xf numFmtId="3" fontId="33" fillId="28" borderId="11" xfId="0" applyNumberFormat="1" applyFont="1" applyFill="1" applyBorder="1" applyAlignment="1">
      <alignment horizontal="center" vertical="center"/>
    </xf>
    <xf numFmtId="0" fontId="19" fillId="28" borderId="12" xfId="0" applyFont="1" applyFill="1" applyBorder="1" applyAlignment="1">
      <alignment horizontal="left" vertical="center" wrapText="1"/>
    </xf>
    <xf numFmtId="0" fontId="25" fillId="0" borderId="48" xfId="38" applyFont="1" applyBorder="1" applyAlignment="1">
      <alignment horizontal="center" vertical="center" wrapText="1"/>
    </xf>
    <xf numFmtId="49" fontId="25" fillId="0" borderId="46" xfId="38" applyNumberFormat="1" applyFont="1" applyBorder="1" applyAlignment="1">
      <alignment horizontal="left" vertical="center" wrapText="1" shrinkToFit="1"/>
    </xf>
    <xf numFmtId="3" fontId="25" fillId="0" borderId="36" xfId="0" applyNumberFormat="1" applyFont="1" applyBorder="1" applyAlignment="1">
      <alignment horizontal="center" vertical="center" wrapText="1"/>
    </xf>
    <xf numFmtId="0" fontId="25" fillId="0" borderId="37" xfId="0" applyFont="1" applyBorder="1" applyAlignment="1">
      <alignment horizontal="left" vertical="center" wrapText="1"/>
    </xf>
    <xf numFmtId="0" fontId="24" fillId="25" borderId="11" xfId="38" applyFont="1" applyFill="1" applyBorder="1" applyAlignment="1">
      <alignment horizontal="center" vertical="center" wrapText="1"/>
    </xf>
    <xf numFmtId="0" fontId="25" fillId="26" borderId="51" xfId="38" applyFont="1" applyFill="1" applyBorder="1" applyAlignment="1">
      <alignment vertical="center" wrapText="1"/>
    </xf>
    <xf numFmtId="0" fontId="25" fillId="0" borderId="51" xfId="0" applyFont="1" applyBorder="1" applyAlignment="1">
      <alignment horizontal="center" vertical="center" wrapText="1"/>
    </xf>
    <xf numFmtId="3" fontId="25" fillId="26" borderId="51" xfId="38" applyNumberFormat="1" applyFont="1" applyFill="1" applyBorder="1" applyAlignment="1">
      <alignment horizontal="center" vertical="center" wrapText="1"/>
    </xf>
    <xf numFmtId="0" fontId="19" fillId="0" borderId="44" xfId="0" applyFont="1" applyBorder="1" applyAlignment="1">
      <alignment horizontal="center"/>
    </xf>
    <xf numFmtId="3" fontId="19" fillId="0" borderId="0" xfId="0" applyNumberFormat="1" applyFont="1"/>
    <xf numFmtId="0" fontId="25" fillId="0" borderId="0" xfId="0" applyFont="1" applyAlignment="1">
      <alignment horizontal="center" vertical="center"/>
    </xf>
    <xf numFmtId="0" fontId="25" fillId="0" borderId="0" xfId="0" applyFont="1" applyAlignment="1">
      <alignment horizontal="center"/>
    </xf>
    <xf numFmtId="0" fontId="20" fillId="28" borderId="11" xfId="0" applyFont="1" applyFill="1" applyBorder="1" applyAlignment="1">
      <alignment horizontal="left" vertical="center" wrapText="1"/>
    </xf>
    <xf numFmtId="0" fontId="20" fillId="0" borderId="0" xfId="38" applyFont="1" applyAlignment="1">
      <alignment horizontal="center" wrapText="1"/>
    </xf>
    <xf numFmtId="49" fontId="20" fillId="24" borderId="10" xfId="38" applyNumberFormat="1" applyFont="1" applyFill="1" applyBorder="1" applyAlignment="1">
      <alignment horizontal="center" vertical="center" wrapText="1"/>
    </xf>
    <xf numFmtId="49" fontId="20" fillId="24" borderId="11" xfId="38" applyNumberFormat="1" applyFont="1" applyFill="1" applyBorder="1" applyAlignment="1">
      <alignment horizontal="center" vertical="center" wrapText="1"/>
    </xf>
    <xf numFmtId="49" fontId="20" fillId="0" borderId="29" xfId="38" applyNumberFormat="1" applyFont="1" applyBorder="1" applyAlignment="1">
      <alignment horizontal="center" vertical="center" wrapText="1" shrinkToFit="1"/>
    </xf>
    <xf numFmtId="49" fontId="20" fillId="0" borderId="0" xfId="38" applyNumberFormat="1" applyFont="1" applyAlignment="1">
      <alignment horizontal="center" vertical="center" wrapText="1" shrinkToFit="1"/>
    </xf>
    <xf numFmtId="49" fontId="20" fillId="0" borderId="30" xfId="38" applyNumberFormat="1" applyFont="1" applyBorder="1" applyAlignment="1">
      <alignment horizontal="center" vertical="center" wrapText="1" shrinkToFit="1"/>
    </xf>
    <xf numFmtId="0" fontId="24" fillId="26" borderId="31" xfId="38" applyFont="1" applyFill="1" applyBorder="1" applyAlignment="1">
      <alignment horizontal="center" wrapText="1"/>
    </xf>
    <xf numFmtId="0" fontId="25" fillId="0" borderId="32" xfId="0" applyFont="1" applyBorder="1" applyAlignment="1">
      <alignment horizontal="center" wrapText="1"/>
    </xf>
    <xf numFmtId="0" fontId="25" fillId="0" borderId="33" xfId="0" applyFont="1" applyBorder="1" applyAlignment="1">
      <alignment horizontal="center" wrapText="1"/>
    </xf>
    <xf numFmtId="0" fontId="24" fillId="0" borderId="29" xfId="38" applyFont="1" applyBorder="1" applyAlignment="1">
      <alignment horizontal="center" vertical="center" wrapText="1"/>
    </xf>
    <xf numFmtId="0" fontId="24" fillId="0" borderId="0" xfId="38" applyFont="1" applyAlignment="1">
      <alignment horizontal="center" vertical="center" wrapText="1"/>
    </xf>
    <xf numFmtId="0" fontId="24" fillId="0" borderId="30" xfId="38" applyFont="1" applyBorder="1" applyAlignment="1">
      <alignment horizontal="center" vertical="center" wrapText="1"/>
    </xf>
    <xf numFmtId="0" fontId="26" fillId="0" borderId="0" xfId="0" applyFont="1" applyAlignment="1">
      <alignment horizontal="center" vertical="center" wrapText="1"/>
    </xf>
    <xf numFmtId="0" fontId="0" fillId="0" borderId="0" xfId="0" applyAlignment="1">
      <alignment horizontal="center" vertical="center" wrapText="1"/>
    </xf>
    <xf numFmtId="0" fontId="26" fillId="0" borderId="0" xfId="0" applyFont="1" applyAlignment="1">
      <alignment horizontal="left" vertical="center" wrapText="1"/>
    </xf>
    <xf numFmtId="0" fontId="0" fillId="0" borderId="0" xfId="0" applyAlignment="1">
      <alignment horizontal="left" vertical="center" wrapText="1"/>
    </xf>
    <xf numFmtId="0" fontId="27" fillId="0" borderId="0" xfId="0" applyFont="1" applyAlignment="1">
      <alignment horizontal="left" wrapText="1"/>
    </xf>
    <xf numFmtId="0" fontId="26" fillId="0" borderId="0" xfId="0" applyFont="1" applyAlignment="1">
      <alignment wrapText="1"/>
    </xf>
    <xf numFmtId="0" fontId="0" fillId="0" borderId="0" xfId="0" applyAlignment="1">
      <alignment wrapText="1"/>
    </xf>
    <xf numFmtId="0" fontId="30" fillId="0" borderId="0" xfId="0" applyFont="1" applyAlignment="1">
      <alignment wrapText="1"/>
    </xf>
    <xf numFmtId="0" fontId="30" fillId="0" borderId="0" xfId="0" applyFont="1" applyAlignment="1">
      <alignment horizontal="center" wrapText="1"/>
    </xf>
    <xf numFmtId="0" fontId="32" fillId="0" borderId="0" xfId="0" applyFont="1"/>
    <xf numFmtId="0" fontId="30" fillId="0" borderId="0" xfId="38" applyFont="1"/>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horizontal="center"/>
    </xf>
    <xf numFmtId="0" fontId="30" fillId="0" borderId="0" xfId="0" applyFont="1" applyAlignment="1"/>
    <xf numFmtId="0" fontId="30" fillId="0" borderId="0" xfId="38" applyFont="1" applyAlignment="1">
      <alignment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 2 3" xfId="39" xr:uid="{00000000-0005-0000-0000-000027000000}"/>
    <cellStyle name="Normal 3" xfId="40" xr:uid="{00000000-0005-0000-0000-000028000000}"/>
    <cellStyle name="Normal 4" xfId="41" xr:uid="{00000000-0005-0000-0000-000029000000}"/>
    <cellStyle name="Note 2" xfId="42" xr:uid="{00000000-0005-0000-0000-00002A000000}"/>
    <cellStyle name="Output 2" xfId="43" xr:uid="{00000000-0005-0000-0000-00002B000000}"/>
    <cellStyle name="Title 2" xfId="44" xr:uid="{00000000-0005-0000-0000-00002C000000}"/>
    <cellStyle name="Total 2" xfId="45" xr:uid="{00000000-0005-0000-0000-00002D000000}"/>
    <cellStyle name="Warning Text 2" xfId="46" xr:uid="{00000000-0005-0000-0000-00002E000000}"/>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111"/>
  <sheetViews>
    <sheetView tabSelected="1" workbookViewId="0">
      <selection activeCell="T22" sqref="T22"/>
    </sheetView>
  </sheetViews>
  <sheetFormatPr defaultColWidth="9.140625" defaultRowHeight="14.25"/>
  <cols>
    <col min="1" max="1" width="9.140625" style="1"/>
    <col min="2" max="2" width="4.140625" style="1" customWidth="1"/>
    <col min="3" max="3" width="38" style="1" customWidth="1"/>
    <col min="4" max="4" width="24.140625" style="1" customWidth="1"/>
    <col min="5" max="5" width="14.7109375" style="1" hidden="1" customWidth="1"/>
    <col min="6" max="6" width="22.42578125" style="1" customWidth="1"/>
    <col min="7" max="7" width="68.7109375" style="1" hidden="1" customWidth="1"/>
    <col min="8" max="8" width="11.140625" style="1" hidden="1" customWidth="1"/>
    <col min="9" max="16384" width="9.140625" style="1"/>
  </cols>
  <sheetData>
    <row r="1" spans="2:8" ht="18">
      <c r="B1" s="113" t="s">
        <v>284</v>
      </c>
      <c r="C1" s="217"/>
      <c r="D1" s="218" t="s">
        <v>287</v>
      </c>
      <c r="E1" s="218"/>
      <c r="F1" s="218"/>
      <c r="G1" s="219"/>
    </row>
    <row r="2" spans="2:8" ht="18">
      <c r="B2" s="220"/>
      <c r="C2" s="217"/>
      <c r="D2" s="217"/>
      <c r="E2" s="221" t="s">
        <v>285</v>
      </c>
      <c r="F2" s="217"/>
      <c r="G2" s="222"/>
    </row>
    <row r="3" spans="2:8" ht="18">
      <c r="B3" s="219"/>
      <c r="C3" s="223" t="s">
        <v>286</v>
      </c>
      <c r="D3" s="223"/>
      <c r="E3" s="223"/>
      <c r="F3" s="223"/>
      <c r="G3" s="222"/>
    </row>
    <row r="4" spans="2:8" ht="18">
      <c r="B4" s="219"/>
      <c r="C4" s="224" t="s">
        <v>288</v>
      </c>
      <c r="D4" s="224"/>
      <c r="E4" s="224"/>
      <c r="F4" s="219"/>
      <c r="G4" s="222"/>
    </row>
    <row r="5" spans="2:8" ht="18" hidden="1">
      <c r="B5" s="220"/>
      <c r="C5" s="225"/>
      <c r="D5" s="225"/>
      <c r="E5" s="225"/>
      <c r="F5" s="225"/>
      <c r="G5" s="225"/>
    </row>
    <row r="6" spans="2:8" ht="18" hidden="1">
      <c r="B6" s="219"/>
      <c r="C6" s="219"/>
      <c r="D6" s="219"/>
      <c r="E6" s="219"/>
      <c r="F6" s="219"/>
      <c r="G6" s="222"/>
    </row>
    <row r="7" spans="2:8" ht="18" hidden="1">
      <c r="B7" s="219"/>
      <c r="C7" s="219"/>
      <c r="D7" s="219"/>
      <c r="E7" s="219"/>
      <c r="F7" s="219"/>
      <c r="G7" s="219"/>
    </row>
    <row r="8" spans="2:8" ht="15" hidden="1">
      <c r="G8" s="3"/>
    </row>
    <row r="9" spans="2:8" ht="15" hidden="1">
      <c r="G9" s="3"/>
    </row>
    <row r="10" spans="2:8" ht="15" hidden="1">
      <c r="C10" s="4"/>
      <c r="D10" s="3"/>
      <c r="E10" s="3"/>
      <c r="F10" s="14"/>
    </row>
    <row r="11" spans="2:8" ht="15">
      <c r="C11" s="3"/>
      <c r="D11" s="3"/>
      <c r="E11" s="3"/>
      <c r="F11" s="3"/>
    </row>
    <row r="12" spans="2:8" ht="15">
      <c r="B12" s="2"/>
      <c r="C12" s="198" t="s">
        <v>105</v>
      </c>
      <c r="D12" s="198"/>
      <c r="E12" s="198"/>
      <c r="F12" s="198"/>
      <c r="G12" s="198"/>
    </row>
    <row r="13" spans="2:8" ht="15.75" thickBot="1">
      <c r="C13" s="5"/>
      <c r="D13" s="5"/>
      <c r="E13" s="5"/>
      <c r="F13" s="5"/>
      <c r="G13" s="6" t="s">
        <v>33</v>
      </c>
    </row>
    <row r="14" spans="2:8" ht="30.75" customHeight="1" thickBot="1">
      <c r="B14" s="19" t="s">
        <v>0</v>
      </c>
      <c r="C14" s="20" t="s">
        <v>2</v>
      </c>
      <c r="D14" s="20" t="s">
        <v>29</v>
      </c>
      <c r="E14" s="20" t="s">
        <v>50</v>
      </c>
      <c r="F14" s="20" t="s">
        <v>289</v>
      </c>
      <c r="G14" s="21" t="s">
        <v>1</v>
      </c>
    </row>
    <row r="15" spans="2:8" ht="15.75" thickBot="1">
      <c r="B15" s="7">
        <v>0</v>
      </c>
      <c r="C15" s="8">
        <v>1</v>
      </c>
      <c r="D15" s="8">
        <v>2</v>
      </c>
      <c r="E15" s="8">
        <v>3</v>
      </c>
      <c r="F15" s="8">
        <v>4</v>
      </c>
      <c r="G15" s="9">
        <v>5</v>
      </c>
    </row>
    <row r="16" spans="2:8" ht="39" customHeight="1" thickBot="1">
      <c r="B16" s="199" t="s">
        <v>54</v>
      </c>
      <c r="C16" s="200"/>
      <c r="D16" s="17"/>
      <c r="E16" s="15"/>
      <c r="F16" s="10">
        <f>F18+F93+F94-F94</f>
        <v>1750600</v>
      </c>
      <c r="G16" s="16"/>
      <c r="H16" s="194">
        <f>F16-F94</f>
        <v>1704100</v>
      </c>
    </row>
    <row r="17" spans="2:8" ht="15.75" customHeight="1" thickBot="1">
      <c r="B17" s="201"/>
      <c r="C17" s="202"/>
      <c r="D17" s="202"/>
      <c r="E17" s="202"/>
      <c r="F17" s="202"/>
      <c r="G17" s="203"/>
    </row>
    <row r="18" spans="2:8" ht="16.5" thickBot="1">
      <c r="B18" s="22" t="s">
        <v>19</v>
      </c>
      <c r="C18" s="23" t="s">
        <v>17</v>
      </c>
      <c r="D18" s="23"/>
      <c r="E18" s="24"/>
      <c r="F18" s="25">
        <f>F20+F21+F22+F23+F24+F25+F26+F27+F28+F29+F30+F31+F32+F33+F34+F35+F36+F40+F38+F39+F41+F95+F96</f>
        <v>1050600</v>
      </c>
      <c r="G18" s="26"/>
      <c r="H18" s="27"/>
    </row>
    <row r="19" spans="2:8" ht="16.5" thickBot="1">
      <c r="B19" s="204" t="s">
        <v>24</v>
      </c>
      <c r="C19" s="205"/>
      <c r="D19" s="205"/>
      <c r="E19" s="205"/>
      <c r="F19" s="205"/>
      <c r="G19" s="206"/>
      <c r="H19" s="27"/>
    </row>
    <row r="20" spans="2:8" ht="45">
      <c r="B20" s="135">
        <v>1</v>
      </c>
      <c r="C20" s="153" t="s">
        <v>106</v>
      </c>
      <c r="D20" s="28" t="s">
        <v>191</v>
      </c>
      <c r="E20" s="28"/>
      <c r="F20" s="126">
        <v>220000</v>
      </c>
      <c r="G20" s="127" t="s">
        <v>107</v>
      </c>
      <c r="H20" s="27"/>
    </row>
    <row r="21" spans="2:8" ht="30">
      <c r="B21" s="130">
        <v>2</v>
      </c>
      <c r="C21" s="131" t="s">
        <v>62</v>
      </c>
      <c r="D21" s="138" t="s">
        <v>32</v>
      </c>
      <c r="E21" s="138"/>
      <c r="F21" s="139">
        <v>160000</v>
      </c>
      <c r="G21" s="30" t="s">
        <v>67</v>
      </c>
      <c r="H21" s="27"/>
    </row>
    <row r="22" spans="2:8" ht="45">
      <c r="B22" s="130">
        <v>3</v>
      </c>
      <c r="C22" s="131" t="s">
        <v>37</v>
      </c>
      <c r="D22" s="138" t="s">
        <v>52</v>
      </c>
      <c r="E22" s="138"/>
      <c r="F22" s="139">
        <v>16500</v>
      </c>
      <c r="G22" s="30" t="s">
        <v>56</v>
      </c>
      <c r="H22" s="27"/>
    </row>
    <row r="23" spans="2:8" ht="40.5" customHeight="1">
      <c r="B23" s="130">
        <v>4</v>
      </c>
      <c r="C23" s="131" t="s">
        <v>3</v>
      </c>
      <c r="D23" s="138" t="s">
        <v>31</v>
      </c>
      <c r="E23" s="138"/>
      <c r="F23" s="139">
        <v>60000</v>
      </c>
      <c r="G23" s="30" t="s">
        <v>57</v>
      </c>
      <c r="H23" s="27"/>
    </row>
    <row r="24" spans="2:8" ht="32.25" customHeight="1">
      <c r="B24" s="130">
        <v>5</v>
      </c>
      <c r="C24" s="131" t="s">
        <v>38</v>
      </c>
      <c r="D24" s="138" t="s">
        <v>108</v>
      </c>
      <c r="E24" s="138"/>
      <c r="F24" s="139">
        <v>5000</v>
      </c>
      <c r="G24" s="30" t="s">
        <v>109</v>
      </c>
      <c r="H24" s="27"/>
    </row>
    <row r="25" spans="2:8" ht="45.75" customHeight="1">
      <c r="B25" s="130">
        <v>6</v>
      </c>
      <c r="C25" s="151" t="s">
        <v>70</v>
      </c>
      <c r="D25" s="150" t="s">
        <v>32</v>
      </c>
      <c r="E25" s="150"/>
      <c r="F25" s="152">
        <v>70000</v>
      </c>
      <c r="G25" s="29" t="s">
        <v>110</v>
      </c>
      <c r="H25" s="27"/>
    </row>
    <row r="26" spans="2:8" ht="33" customHeight="1">
      <c r="B26" s="130">
        <v>7</v>
      </c>
      <c r="C26" s="131" t="s">
        <v>39</v>
      </c>
      <c r="D26" s="138" t="s">
        <v>40</v>
      </c>
      <c r="E26" s="138"/>
      <c r="F26" s="139">
        <v>15000</v>
      </c>
      <c r="G26" s="30" t="s">
        <v>59</v>
      </c>
      <c r="H26" s="27"/>
    </row>
    <row r="27" spans="2:8" ht="45">
      <c r="B27" s="130">
        <v>8</v>
      </c>
      <c r="C27" s="131" t="s">
        <v>64</v>
      </c>
      <c r="D27" s="138" t="s">
        <v>68</v>
      </c>
      <c r="E27" s="138"/>
      <c r="F27" s="139">
        <v>25000</v>
      </c>
      <c r="G27" s="30" t="s">
        <v>41</v>
      </c>
      <c r="H27" s="27"/>
    </row>
    <row r="28" spans="2:8" ht="45">
      <c r="B28" s="130">
        <v>9</v>
      </c>
      <c r="C28" s="131" t="s">
        <v>65</v>
      </c>
      <c r="D28" s="138" t="s">
        <v>69</v>
      </c>
      <c r="E28" s="138"/>
      <c r="F28" s="139">
        <v>23000</v>
      </c>
      <c r="G28" s="30" t="s">
        <v>60</v>
      </c>
      <c r="H28" s="27"/>
    </row>
    <row r="29" spans="2:8" ht="42.75" customHeight="1">
      <c r="B29" s="130">
        <v>10</v>
      </c>
      <c r="C29" s="131" t="s">
        <v>186</v>
      </c>
      <c r="D29" s="138" t="s">
        <v>53</v>
      </c>
      <c r="E29" s="138"/>
      <c r="F29" s="139">
        <v>10000</v>
      </c>
      <c r="G29" s="30" t="s">
        <v>111</v>
      </c>
      <c r="H29" s="27"/>
    </row>
    <row r="30" spans="2:8" ht="27.75" customHeight="1">
      <c r="B30" s="130">
        <v>11</v>
      </c>
      <c r="C30" s="131" t="s">
        <v>42</v>
      </c>
      <c r="D30" s="138" t="s">
        <v>43</v>
      </c>
      <c r="E30" s="138"/>
      <c r="F30" s="139">
        <v>30000</v>
      </c>
      <c r="G30" s="30" t="s">
        <v>112</v>
      </c>
      <c r="H30" s="27"/>
    </row>
    <row r="31" spans="2:8" ht="41.25" customHeight="1">
      <c r="B31" s="130">
        <v>12</v>
      </c>
      <c r="C31" s="131" t="s">
        <v>4</v>
      </c>
      <c r="D31" s="138" t="s">
        <v>30</v>
      </c>
      <c r="E31" s="138"/>
      <c r="F31" s="139">
        <v>50000</v>
      </c>
      <c r="G31" s="30" t="s">
        <v>113</v>
      </c>
      <c r="H31" s="27"/>
    </row>
    <row r="32" spans="2:8" ht="30" customHeight="1">
      <c r="B32" s="130">
        <v>13</v>
      </c>
      <c r="C32" s="131" t="s">
        <v>5</v>
      </c>
      <c r="D32" s="138" t="s">
        <v>32</v>
      </c>
      <c r="E32" s="138"/>
      <c r="F32" s="139">
        <v>20000</v>
      </c>
      <c r="G32" s="30" t="s">
        <v>58</v>
      </c>
      <c r="H32" s="27"/>
    </row>
    <row r="33" spans="2:8" ht="42" customHeight="1">
      <c r="B33" s="130">
        <v>14</v>
      </c>
      <c r="C33" s="131" t="s">
        <v>6</v>
      </c>
      <c r="D33" s="138" t="s">
        <v>32</v>
      </c>
      <c r="E33" s="138"/>
      <c r="F33" s="139">
        <v>50000</v>
      </c>
      <c r="G33" s="30" t="s">
        <v>66</v>
      </c>
      <c r="H33" s="27"/>
    </row>
    <row r="34" spans="2:8" ht="57.75" customHeight="1">
      <c r="B34" s="130">
        <v>15</v>
      </c>
      <c r="C34" s="131" t="s">
        <v>44</v>
      </c>
      <c r="D34" s="138" t="s">
        <v>32</v>
      </c>
      <c r="E34" s="138"/>
      <c r="F34" s="139">
        <v>10000</v>
      </c>
      <c r="G34" s="30" t="s">
        <v>45</v>
      </c>
      <c r="H34" s="33"/>
    </row>
    <row r="35" spans="2:8" ht="57.75" customHeight="1">
      <c r="B35" s="130">
        <v>16</v>
      </c>
      <c r="C35" s="131" t="s">
        <v>192</v>
      </c>
      <c r="D35" s="138" t="s">
        <v>32</v>
      </c>
      <c r="E35" s="138"/>
      <c r="F35" s="139">
        <v>60000</v>
      </c>
      <c r="G35" s="30" t="s">
        <v>283</v>
      </c>
      <c r="H35" s="33"/>
    </row>
    <row r="36" spans="2:8" ht="57.75" customHeight="1" thickBot="1">
      <c r="B36" s="132">
        <v>17</v>
      </c>
      <c r="C36" s="133" t="s">
        <v>193</v>
      </c>
      <c r="D36" s="32" t="s">
        <v>32</v>
      </c>
      <c r="E36" s="32"/>
      <c r="F36" s="134">
        <v>8100</v>
      </c>
      <c r="G36" s="140" t="s">
        <v>194</v>
      </c>
      <c r="H36" s="33"/>
    </row>
    <row r="37" spans="2:8" ht="16.5" thickBot="1">
      <c r="B37" s="207" t="s">
        <v>25</v>
      </c>
      <c r="C37" s="208"/>
      <c r="D37" s="208"/>
      <c r="E37" s="208"/>
      <c r="F37" s="208"/>
      <c r="G37" s="209"/>
      <c r="H37" s="27"/>
    </row>
    <row r="38" spans="2:8" ht="30">
      <c r="B38" s="135">
        <v>18</v>
      </c>
      <c r="C38" s="136" t="s">
        <v>188</v>
      </c>
      <c r="D38" s="34" t="s">
        <v>189</v>
      </c>
      <c r="E38" s="34"/>
      <c r="F38" s="137">
        <v>25000</v>
      </c>
      <c r="G38" s="35" t="s">
        <v>190</v>
      </c>
      <c r="H38" s="27"/>
    </row>
    <row r="39" spans="2:8" ht="30">
      <c r="B39" s="130">
        <v>19</v>
      </c>
      <c r="C39" s="131" t="s">
        <v>195</v>
      </c>
      <c r="D39" s="138" t="s">
        <v>196</v>
      </c>
      <c r="E39" s="138"/>
      <c r="F39" s="139">
        <v>25000</v>
      </c>
      <c r="G39" s="36" t="s">
        <v>277</v>
      </c>
      <c r="H39" s="27"/>
    </row>
    <row r="40" spans="2:8" ht="25.5" customHeight="1" thickBot="1">
      <c r="B40" s="185">
        <v>20</v>
      </c>
      <c r="C40" s="186" t="s">
        <v>71</v>
      </c>
      <c r="D40" s="128" t="s">
        <v>72</v>
      </c>
      <c r="E40" s="128"/>
      <c r="F40" s="129">
        <v>70000</v>
      </c>
      <c r="G40" s="148" t="s">
        <v>278</v>
      </c>
      <c r="H40" s="27"/>
    </row>
    <row r="41" spans="2:8" ht="33" customHeight="1" thickBot="1">
      <c r="B41" s="22" t="s">
        <v>20</v>
      </c>
      <c r="C41" s="189" t="s">
        <v>18</v>
      </c>
      <c r="D41" s="189"/>
      <c r="E41" s="189"/>
      <c r="F41" s="65">
        <f xml:space="preserve"> F42+F43+F44+F45+F46+F47+F48+F49+F50+F51+F52+F53+F54+F55+F56+F57+F58+F59+F60+F61+F62+F63+F64+F65+F66+F67+F68+F69+F70+F71+F72+F73+F74+F75+F76+F77+F78+F79+F80+F81+F82+F83+F84+F85+F86+F87+F88+F89+F90+F91+F92</f>
        <v>83000</v>
      </c>
      <c r="G41" s="166"/>
      <c r="H41" s="27"/>
    </row>
    <row r="42" spans="2:8" ht="48" customHeight="1">
      <c r="B42" s="90">
        <v>21</v>
      </c>
      <c r="C42" s="31" t="s">
        <v>7</v>
      </c>
      <c r="D42" s="58" t="s">
        <v>197</v>
      </c>
      <c r="E42" s="58" t="s">
        <v>198</v>
      </c>
      <c r="F42" s="187">
        <v>7000</v>
      </c>
      <c r="G42" s="188" t="s">
        <v>199</v>
      </c>
      <c r="H42" s="27"/>
    </row>
    <row r="43" spans="2:8" ht="30" customHeight="1">
      <c r="B43" s="80"/>
      <c r="C43" s="75"/>
      <c r="D43" s="38" t="s">
        <v>200</v>
      </c>
      <c r="E43" s="38" t="s">
        <v>201</v>
      </c>
      <c r="F43" s="43">
        <v>1000</v>
      </c>
      <c r="G43" s="36" t="s">
        <v>270</v>
      </c>
      <c r="H43" s="27"/>
    </row>
    <row r="44" spans="2:8" ht="37.5" customHeight="1" thickBot="1">
      <c r="B44" s="82"/>
      <c r="C44" s="83"/>
      <c r="D44" s="39" t="s">
        <v>272</v>
      </c>
      <c r="E44" s="39" t="s">
        <v>78</v>
      </c>
      <c r="F44" s="47">
        <v>1500</v>
      </c>
      <c r="G44" s="40" t="s">
        <v>202</v>
      </c>
      <c r="H44" s="27"/>
    </row>
    <row r="45" spans="2:8" ht="38.25" customHeight="1">
      <c r="B45" s="79">
        <v>22</v>
      </c>
      <c r="C45" s="84" t="s">
        <v>8</v>
      </c>
      <c r="D45" s="37" t="s">
        <v>273</v>
      </c>
      <c r="E45" s="37" t="s">
        <v>73</v>
      </c>
      <c r="F45" s="66">
        <v>1200</v>
      </c>
      <c r="G45" s="35" t="s">
        <v>203</v>
      </c>
      <c r="H45" s="27"/>
    </row>
    <row r="46" spans="2:8" ht="31.5" customHeight="1" thickBot="1">
      <c r="B46" s="82"/>
      <c r="C46" s="85"/>
      <c r="D46" s="39" t="s">
        <v>274</v>
      </c>
      <c r="E46" s="39" t="s">
        <v>76</v>
      </c>
      <c r="F46" s="47">
        <v>1000</v>
      </c>
      <c r="G46" s="40" t="s">
        <v>114</v>
      </c>
      <c r="H46" s="27"/>
    </row>
    <row r="47" spans="2:8" ht="36" customHeight="1">
      <c r="B47" s="79">
        <v>23</v>
      </c>
      <c r="C47" s="84" t="s">
        <v>9</v>
      </c>
      <c r="D47" s="48" t="s">
        <v>271</v>
      </c>
      <c r="E47" s="48" t="s">
        <v>73</v>
      </c>
      <c r="F47" s="66">
        <v>1000</v>
      </c>
      <c r="G47" s="35" t="s">
        <v>115</v>
      </c>
      <c r="H47" s="27"/>
    </row>
    <row r="48" spans="2:8" ht="29.25" customHeight="1">
      <c r="B48" s="80"/>
      <c r="C48" s="78"/>
      <c r="D48" s="42" t="s">
        <v>275</v>
      </c>
      <c r="E48" s="42" t="s">
        <v>77</v>
      </c>
      <c r="F48" s="43">
        <v>1000</v>
      </c>
      <c r="G48" s="36" t="s">
        <v>116</v>
      </c>
      <c r="H48" s="27"/>
    </row>
    <row r="49" spans="2:8" ht="34.5" customHeight="1" thickBot="1">
      <c r="B49" s="82"/>
      <c r="C49" s="85"/>
      <c r="D49" s="46" t="s">
        <v>276</v>
      </c>
      <c r="E49" s="46" t="s">
        <v>78</v>
      </c>
      <c r="F49" s="47">
        <v>1000</v>
      </c>
      <c r="G49" s="40" t="s">
        <v>117</v>
      </c>
      <c r="H49" s="27"/>
    </row>
    <row r="50" spans="2:8" ht="73.5" customHeight="1">
      <c r="B50" s="79">
        <v>24</v>
      </c>
      <c r="C50" s="86" t="s">
        <v>10</v>
      </c>
      <c r="D50" s="48" t="s">
        <v>118</v>
      </c>
      <c r="E50" s="48" t="s">
        <v>91</v>
      </c>
      <c r="F50" s="66">
        <v>1000</v>
      </c>
      <c r="G50" s="35" t="s">
        <v>79</v>
      </c>
      <c r="H50" s="27"/>
    </row>
    <row r="51" spans="2:8" ht="57" customHeight="1">
      <c r="B51" s="80"/>
      <c r="C51" s="75"/>
      <c r="D51" s="38" t="s">
        <v>119</v>
      </c>
      <c r="E51" s="42" t="s">
        <v>120</v>
      </c>
      <c r="F51" s="43">
        <v>1000</v>
      </c>
      <c r="G51" s="36" t="s">
        <v>80</v>
      </c>
      <c r="H51" s="27"/>
    </row>
    <row r="52" spans="2:8" ht="90.75" customHeight="1">
      <c r="B52" s="80"/>
      <c r="C52" s="75"/>
      <c r="D52" s="38" t="s">
        <v>121</v>
      </c>
      <c r="E52" s="42" t="s">
        <v>122</v>
      </c>
      <c r="F52" s="43">
        <v>5000</v>
      </c>
      <c r="G52" s="36" t="s">
        <v>269</v>
      </c>
      <c r="H52" s="27"/>
    </row>
    <row r="53" spans="2:8" ht="36.75" customHeight="1">
      <c r="B53" s="80"/>
      <c r="C53" s="75"/>
      <c r="D53" s="38" t="s">
        <v>204</v>
      </c>
      <c r="E53" s="42" t="s">
        <v>201</v>
      </c>
      <c r="F53" s="43">
        <v>2000</v>
      </c>
      <c r="G53" s="36" t="s">
        <v>205</v>
      </c>
      <c r="H53" s="27"/>
    </row>
    <row r="54" spans="2:8" ht="51" customHeight="1" thickBot="1">
      <c r="B54" s="142"/>
      <c r="C54" s="143"/>
      <c r="D54" s="144" t="s">
        <v>81</v>
      </c>
      <c r="E54" s="144" t="s">
        <v>76</v>
      </c>
      <c r="F54" s="147">
        <v>1000</v>
      </c>
      <c r="G54" s="148" t="s">
        <v>123</v>
      </c>
      <c r="H54" s="27"/>
    </row>
    <row r="55" spans="2:8" ht="78.75" customHeight="1">
      <c r="B55" s="79">
        <v>25</v>
      </c>
      <c r="C55" s="88" t="s">
        <v>11</v>
      </c>
      <c r="D55" s="48" t="s">
        <v>124</v>
      </c>
      <c r="E55" s="37" t="s">
        <v>125</v>
      </c>
      <c r="F55" s="49">
        <v>800</v>
      </c>
      <c r="G55" s="50" t="s">
        <v>130</v>
      </c>
      <c r="H55" s="27"/>
    </row>
    <row r="56" spans="2:8" ht="38.25" customHeight="1">
      <c r="B56" s="80"/>
      <c r="C56" s="141"/>
      <c r="D56" s="145" t="s">
        <v>82</v>
      </c>
      <c r="E56" s="146" t="s">
        <v>73</v>
      </c>
      <c r="F56" s="149">
        <v>1000</v>
      </c>
      <c r="G56" s="52" t="s">
        <v>131</v>
      </c>
      <c r="H56" s="27"/>
    </row>
    <row r="57" spans="2:8" ht="37.5" customHeight="1">
      <c r="B57" s="80"/>
      <c r="C57" s="141"/>
      <c r="D57" s="145" t="s">
        <v>83</v>
      </c>
      <c r="E57" s="146" t="s">
        <v>84</v>
      </c>
      <c r="F57" s="149">
        <v>800</v>
      </c>
      <c r="G57" s="52" t="s">
        <v>132</v>
      </c>
      <c r="H57" s="27"/>
    </row>
    <row r="58" spans="2:8" ht="41.25" customHeight="1">
      <c r="B58" s="80"/>
      <c r="C58" s="141"/>
      <c r="D58" s="145" t="s">
        <v>85</v>
      </c>
      <c r="E58" s="146" t="s">
        <v>86</v>
      </c>
      <c r="F58" s="149">
        <v>3000</v>
      </c>
      <c r="G58" s="52" t="s">
        <v>133</v>
      </c>
      <c r="H58" s="27"/>
    </row>
    <row r="59" spans="2:8" ht="39" customHeight="1">
      <c r="B59" s="80"/>
      <c r="C59" s="141"/>
      <c r="D59" s="145" t="s">
        <v>126</v>
      </c>
      <c r="E59" s="146" t="s">
        <v>127</v>
      </c>
      <c r="F59" s="149">
        <v>500</v>
      </c>
      <c r="G59" s="52" t="s">
        <v>134</v>
      </c>
      <c r="H59" s="27"/>
    </row>
    <row r="60" spans="2:8" ht="48.75" customHeight="1" thickBot="1">
      <c r="B60" s="142"/>
      <c r="C60" s="179"/>
      <c r="D60" s="180" t="s">
        <v>128</v>
      </c>
      <c r="E60" s="180" t="s">
        <v>129</v>
      </c>
      <c r="F60" s="167">
        <v>400</v>
      </c>
      <c r="G60" s="168" t="s">
        <v>135</v>
      </c>
      <c r="H60" s="27"/>
    </row>
    <row r="61" spans="2:8" ht="36.75" customHeight="1">
      <c r="B61" s="79">
        <v>26</v>
      </c>
      <c r="C61" s="88" t="s">
        <v>12</v>
      </c>
      <c r="D61" s="48" t="s">
        <v>206</v>
      </c>
      <c r="E61" s="48" t="s">
        <v>87</v>
      </c>
      <c r="F61" s="49">
        <v>2000</v>
      </c>
      <c r="G61" s="50" t="s">
        <v>136</v>
      </c>
      <c r="H61" s="27"/>
    </row>
    <row r="62" spans="2:8" ht="31.5" customHeight="1">
      <c r="B62" s="80"/>
      <c r="C62" s="141"/>
      <c r="D62" s="145" t="s">
        <v>207</v>
      </c>
      <c r="E62" s="145" t="s">
        <v>77</v>
      </c>
      <c r="F62" s="149">
        <v>800</v>
      </c>
      <c r="G62" s="52" t="s">
        <v>137</v>
      </c>
      <c r="H62" s="27"/>
    </row>
    <row r="63" spans="2:8" ht="40.5" customHeight="1" thickBot="1">
      <c r="B63" s="81"/>
      <c r="C63" s="89"/>
      <c r="D63" s="44" t="s">
        <v>208</v>
      </c>
      <c r="E63" s="44" t="s">
        <v>76</v>
      </c>
      <c r="F63" s="56">
        <v>800</v>
      </c>
      <c r="G63" s="57" t="s">
        <v>138</v>
      </c>
      <c r="H63" s="27"/>
    </row>
    <row r="64" spans="2:8" ht="60.75" customHeight="1">
      <c r="B64" s="181">
        <v>27</v>
      </c>
      <c r="C64" s="91" t="s">
        <v>13</v>
      </c>
      <c r="D64" s="176" t="s">
        <v>209</v>
      </c>
      <c r="E64" s="58" t="s">
        <v>139</v>
      </c>
      <c r="F64" s="59">
        <v>2000</v>
      </c>
      <c r="G64" s="60" t="s">
        <v>140</v>
      </c>
      <c r="H64" s="27"/>
    </row>
    <row r="65" spans="2:8" ht="63.75" customHeight="1" thickBot="1">
      <c r="B65" s="178"/>
      <c r="C65" s="89"/>
      <c r="D65" s="77" t="s">
        <v>88</v>
      </c>
      <c r="E65" s="77" t="s">
        <v>75</v>
      </c>
      <c r="F65" s="56">
        <v>5000</v>
      </c>
      <c r="G65" s="57" t="s">
        <v>89</v>
      </c>
      <c r="H65" s="27"/>
    </row>
    <row r="66" spans="2:8" ht="43.5" customHeight="1">
      <c r="B66" s="90">
        <v>28</v>
      </c>
      <c r="C66" s="177" t="s">
        <v>55</v>
      </c>
      <c r="D66" s="58" t="s">
        <v>210</v>
      </c>
      <c r="E66" s="58" t="s">
        <v>211</v>
      </c>
      <c r="F66" s="59">
        <v>1500</v>
      </c>
      <c r="G66" s="60" t="s">
        <v>212</v>
      </c>
      <c r="H66" s="27"/>
    </row>
    <row r="67" spans="2:8" ht="38.25" customHeight="1">
      <c r="B67" s="80"/>
      <c r="C67" s="169"/>
      <c r="D67" s="146" t="s">
        <v>141</v>
      </c>
      <c r="E67" s="146" t="s">
        <v>142</v>
      </c>
      <c r="F67" s="149">
        <v>1000</v>
      </c>
      <c r="G67" s="52" t="s">
        <v>213</v>
      </c>
      <c r="H67" s="27"/>
    </row>
    <row r="68" spans="2:8" ht="34.5" customHeight="1">
      <c r="B68" s="80"/>
      <c r="C68" s="169"/>
      <c r="D68" s="146" t="s">
        <v>143</v>
      </c>
      <c r="E68" s="146" t="s">
        <v>144</v>
      </c>
      <c r="F68" s="149">
        <v>1200</v>
      </c>
      <c r="G68" s="52" t="s">
        <v>147</v>
      </c>
      <c r="H68" s="27"/>
    </row>
    <row r="69" spans="2:8" ht="41.25" customHeight="1">
      <c r="B69" s="80"/>
      <c r="C69" s="169"/>
      <c r="D69" s="146" t="s">
        <v>146</v>
      </c>
      <c r="E69" s="146" t="s">
        <v>145</v>
      </c>
      <c r="F69" s="149">
        <v>1500</v>
      </c>
      <c r="G69" s="52" t="s">
        <v>148</v>
      </c>
      <c r="H69" s="27"/>
    </row>
    <row r="70" spans="2:8" ht="43.5" customHeight="1">
      <c r="B70" s="142"/>
      <c r="C70" s="190"/>
      <c r="D70" s="191" t="s">
        <v>281</v>
      </c>
      <c r="E70" s="146" t="s">
        <v>145</v>
      </c>
      <c r="F70" s="192">
        <v>1500</v>
      </c>
      <c r="G70" s="168" t="s">
        <v>282</v>
      </c>
      <c r="H70" s="27"/>
    </row>
    <row r="71" spans="2:8" ht="53.25" customHeight="1" thickBot="1">
      <c r="B71" s="81"/>
      <c r="C71" s="175"/>
      <c r="D71" s="41" t="s">
        <v>215</v>
      </c>
      <c r="E71" s="41" t="s">
        <v>92</v>
      </c>
      <c r="F71" s="56">
        <v>1000</v>
      </c>
      <c r="G71" s="57" t="s">
        <v>93</v>
      </c>
      <c r="H71" s="27"/>
    </row>
    <row r="72" spans="2:8" ht="42" customHeight="1">
      <c r="B72" s="90">
        <v>29</v>
      </c>
      <c r="C72" s="176" t="s">
        <v>34</v>
      </c>
      <c r="D72" s="58" t="s">
        <v>216</v>
      </c>
      <c r="E72" s="58" t="s">
        <v>149</v>
      </c>
      <c r="F72" s="59">
        <v>1000</v>
      </c>
      <c r="G72" s="60" t="s">
        <v>153</v>
      </c>
      <c r="H72" s="27"/>
    </row>
    <row r="73" spans="2:8" ht="42.75" customHeight="1">
      <c r="B73" s="80"/>
      <c r="C73" s="92"/>
      <c r="D73" s="38" t="s">
        <v>217</v>
      </c>
      <c r="E73" s="38" t="s">
        <v>149</v>
      </c>
      <c r="F73" s="51">
        <v>1000</v>
      </c>
      <c r="G73" s="52" t="s">
        <v>154</v>
      </c>
      <c r="H73" s="27"/>
    </row>
    <row r="74" spans="2:8" ht="100.5" customHeight="1">
      <c r="B74" s="80"/>
      <c r="C74" s="92"/>
      <c r="D74" s="38" t="s">
        <v>150</v>
      </c>
      <c r="E74" s="38" t="s">
        <v>151</v>
      </c>
      <c r="F74" s="51">
        <v>1000</v>
      </c>
      <c r="G74" s="52" t="s">
        <v>155</v>
      </c>
      <c r="H74" s="27"/>
    </row>
    <row r="75" spans="2:8" ht="34.5" customHeight="1" thickBot="1">
      <c r="B75" s="81"/>
      <c r="C75" s="77"/>
      <c r="D75" s="41" t="s">
        <v>152</v>
      </c>
      <c r="E75" s="41" t="s">
        <v>151</v>
      </c>
      <c r="F75" s="56">
        <v>1000</v>
      </c>
      <c r="G75" s="57" t="s">
        <v>214</v>
      </c>
      <c r="H75" s="27"/>
    </row>
    <row r="76" spans="2:8" ht="39.75" customHeight="1">
      <c r="B76" s="90">
        <v>30</v>
      </c>
      <c r="C76" s="91" t="s">
        <v>46</v>
      </c>
      <c r="D76" s="58" t="s">
        <v>218</v>
      </c>
      <c r="E76" s="58" t="s">
        <v>94</v>
      </c>
      <c r="F76" s="59">
        <v>3000</v>
      </c>
      <c r="G76" s="60" t="s">
        <v>156</v>
      </c>
      <c r="H76" s="27"/>
    </row>
    <row r="77" spans="2:8" ht="46.5" customHeight="1" thickBot="1">
      <c r="B77" s="82"/>
      <c r="C77" s="93"/>
      <c r="D77" s="39" t="s">
        <v>219</v>
      </c>
      <c r="E77" s="39" t="s">
        <v>95</v>
      </c>
      <c r="F77" s="53">
        <v>3000</v>
      </c>
      <c r="G77" s="54" t="s">
        <v>157</v>
      </c>
      <c r="H77" s="27"/>
    </row>
    <row r="78" spans="2:8" ht="71.25" customHeight="1">
      <c r="B78" s="79">
        <v>31</v>
      </c>
      <c r="C78" s="88" t="s">
        <v>23</v>
      </c>
      <c r="D78" s="37" t="s">
        <v>220</v>
      </c>
      <c r="E78" s="37" t="s">
        <v>90</v>
      </c>
      <c r="F78" s="49">
        <v>2000</v>
      </c>
      <c r="G78" s="50" t="s">
        <v>158</v>
      </c>
      <c r="H78" s="27"/>
    </row>
    <row r="79" spans="2:8" ht="66.75" customHeight="1" thickBot="1">
      <c r="B79" s="81"/>
      <c r="C79" s="89"/>
      <c r="D79" s="41" t="s">
        <v>96</v>
      </c>
      <c r="E79" s="62" t="s">
        <v>74</v>
      </c>
      <c r="F79" s="56">
        <v>1000</v>
      </c>
      <c r="G79" s="57" t="s">
        <v>97</v>
      </c>
      <c r="H79" s="27"/>
    </row>
    <row r="80" spans="2:8" ht="41.25" customHeight="1">
      <c r="B80" s="87">
        <v>32</v>
      </c>
      <c r="C80" s="55" t="s">
        <v>14</v>
      </c>
      <c r="D80" s="37" t="s">
        <v>221</v>
      </c>
      <c r="E80" s="61" t="s">
        <v>91</v>
      </c>
      <c r="F80" s="49">
        <v>2000</v>
      </c>
      <c r="G80" s="50" t="s">
        <v>159</v>
      </c>
      <c r="H80" s="27"/>
    </row>
    <row r="81" spans="2:8" ht="57.75" customHeight="1" thickBot="1">
      <c r="B81" s="94"/>
      <c r="C81" s="95"/>
      <c r="D81" s="39" t="s">
        <v>222</v>
      </c>
      <c r="E81" s="76" t="s">
        <v>77</v>
      </c>
      <c r="F81" s="53">
        <v>1000</v>
      </c>
      <c r="G81" s="54" t="s">
        <v>268</v>
      </c>
      <c r="H81" s="27"/>
    </row>
    <row r="82" spans="2:8" ht="41.25" customHeight="1">
      <c r="B82" s="79">
        <v>33</v>
      </c>
      <c r="C82" s="71" t="s">
        <v>15</v>
      </c>
      <c r="D82" s="61" t="s">
        <v>98</v>
      </c>
      <c r="E82" s="61" t="s">
        <v>161</v>
      </c>
      <c r="F82" s="49">
        <v>1000</v>
      </c>
      <c r="G82" s="50" t="s">
        <v>163</v>
      </c>
      <c r="H82" s="27"/>
    </row>
    <row r="83" spans="2:8" ht="34.5" customHeight="1" thickBot="1">
      <c r="B83" s="82"/>
      <c r="C83" s="95"/>
      <c r="D83" s="76" t="s">
        <v>99</v>
      </c>
      <c r="E83" s="76" t="s">
        <v>162</v>
      </c>
      <c r="F83" s="53">
        <v>500</v>
      </c>
      <c r="G83" s="54" t="s">
        <v>164</v>
      </c>
      <c r="H83" s="27"/>
    </row>
    <row r="84" spans="2:8" ht="45.75" customHeight="1" thickBot="1">
      <c r="B84" s="96">
        <v>34</v>
      </c>
      <c r="C84" s="97" t="s">
        <v>36</v>
      </c>
      <c r="D84" s="98" t="s">
        <v>166</v>
      </c>
      <c r="E84" s="98" t="s">
        <v>160</v>
      </c>
      <c r="F84" s="70">
        <v>1500</v>
      </c>
      <c r="G84" s="63" t="s">
        <v>165</v>
      </c>
      <c r="H84" s="27"/>
    </row>
    <row r="85" spans="2:8" ht="59.25" customHeight="1" thickBot="1">
      <c r="B85" s="99">
        <v>35</v>
      </c>
      <c r="C85" s="97" t="s">
        <v>51</v>
      </c>
      <c r="D85" s="69" t="s">
        <v>168</v>
      </c>
      <c r="E85" s="69" t="s">
        <v>100</v>
      </c>
      <c r="F85" s="70">
        <v>1500</v>
      </c>
      <c r="G85" s="63" t="s">
        <v>223</v>
      </c>
      <c r="H85" s="27"/>
    </row>
    <row r="86" spans="2:8" ht="60" customHeight="1" thickBot="1">
      <c r="B86" s="96">
        <v>36</v>
      </c>
      <c r="C86" s="69" t="s">
        <v>35</v>
      </c>
      <c r="D86" s="97" t="s">
        <v>167</v>
      </c>
      <c r="E86" s="69" t="s">
        <v>73</v>
      </c>
      <c r="F86" s="70">
        <v>1600</v>
      </c>
      <c r="G86" s="63" t="s">
        <v>224</v>
      </c>
      <c r="H86" s="27"/>
    </row>
    <row r="87" spans="2:8" ht="51.75" customHeight="1">
      <c r="B87" s="100">
        <v>37</v>
      </c>
      <c r="C87" s="55" t="s">
        <v>169</v>
      </c>
      <c r="D87" s="71" t="s">
        <v>170</v>
      </c>
      <c r="E87" s="55" t="s">
        <v>171</v>
      </c>
      <c r="F87" s="49">
        <v>1200</v>
      </c>
      <c r="G87" s="50" t="s">
        <v>175</v>
      </c>
      <c r="H87" s="27"/>
    </row>
    <row r="88" spans="2:8" ht="44.25" customHeight="1">
      <c r="B88" s="101"/>
      <c r="C88" s="64"/>
      <c r="D88" s="72" t="s">
        <v>172</v>
      </c>
      <c r="E88" s="64" t="s">
        <v>173</v>
      </c>
      <c r="F88" s="51">
        <v>1000</v>
      </c>
      <c r="G88" s="52" t="s">
        <v>176</v>
      </c>
      <c r="H88" s="27"/>
    </row>
    <row r="89" spans="2:8" ht="66" customHeight="1" thickBot="1">
      <c r="B89" s="102"/>
      <c r="C89" s="95"/>
      <c r="D89" s="103" t="s">
        <v>174</v>
      </c>
      <c r="E89" s="95" t="s">
        <v>173</v>
      </c>
      <c r="F89" s="53">
        <v>1200</v>
      </c>
      <c r="G89" s="54" t="s">
        <v>177</v>
      </c>
      <c r="H89" s="27"/>
    </row>
    <row r="90" spans="2:8" ht="44.25" customHeight="1">
      <c r="B90" s="79">
        <v>38</v>
      </c>
      <c r="C90" s="55" t="s">
        <v>26</v>
      </c>
      <c r="D90" s="61" t="s">
        <v>178</v>
      </c>
      <c r="E90" s="61" t="s">
        <v>179</v>
      </c>
      <c r="F90" s="49">
        <v>1500</v>
      </c>
      <c r="G90" s="50" t="s">
        <v>180</v>
      </c>
      <c r="H90" s="27"/>
    </row>
    <row r="91" spans="2:8" ht="39" customHeight="1" thickBot="1">
      <c r="B91" s="81"/>
      <c r="C91" s="175"/>
      <c r="D91" s="62" t="s">
        <v>101</v>
      </c>
      <c r="E91" s="62" t="s">
        <v>102</v>
      </c>
      <c r="F91" s="56">
        <v>500</v>
      </c>
      <c r="G91" s="57" t="s">
        <v>103</v>
      </c>
      <c r="H91" s="27"/>
    </row>
    <row r="92" spans="2:8" ht="75" customHeight="1" thickBot="1">
      <c r="B92" s="170">
        <v>39</v>
      </c>
      <c r="C92" s="171" t="s">
        <v>181</v>
      </c>
      <c r="D92" s="172" t="s">
        <v>182</v>
      </c>
      <c r="E92" s="172" t="s">
        <v>183</v>
      </c>
      <c r="F92" s="173">
        <v>6000</v>
      </c>
      <c r="G92" s="174" t="s">
        <v>187</v>
      </c>
      <c r="H92" s="27"/>
    </row>
    <row r="93" spans="2:8" ht="108.75" customHeight="1" thickBot="1">
      <c r="B93" s="22" t="s">
        <v>21</v>
      </c>
      <c r="C93" s="162" t="s">
        <v>47</v>
      </c>
      <c r="D93" s="163" t="s">
        <v>32</v>
      </c>
      <c r="E93" s="164"/>
      <c r="F93" s="165">
        <v>700000</v>
      </c>
      <c r="G93" s="166" t="s">
        <v>61</v>
      </c>
      <c r="H93" s="27"/>
    </row>
    <row r="94" spans="2:8" ht="48" hidden="1" thickBot="1">
      <c r="B94" s="158" t="s">
        <v>22</v>
      </c>
      <c r="C94" s="159" t="s">
        <v>16</v>
      </c>
      <c r="D94" s="160" t="s">
        <v>32</v>
      </c>
      <c r="E94" s="73"/>
      <c r="F94" s="161">
        <v>46500</v>
      </c>
      <c r="G94" s="74" t="s">
        <v>184</v>
      </c>
      <c r="H94" s="27"/>
    </row>
    <row r="95" spans="2:8" ht="30">
      <c r="B95" s="154">
        <v>40</v>
      </c>
      <c r="C95" s="155" t="s">
        <v>27</v>
      </c>
      <c r="D95" s="34" t="s">
        <v>32</v>
      </c>
      <c r="E95" s="37"/>
      <c r="F95" s="66">
        <v>10000</v>
      </c>
      <c r="G95" s="67" t="s">
        <v>63</v>
      </c>
      <c r="H95" s="27"/>
    </row>
    <row r="96" spans="2:8" ht="45.75" thickBot="1">
      <c r="B96" s="156">
        <v>41</v>
      </c>
      <c r="C96" s="157" t="s">
        <v>28</v>
      </c>
      <c r="D96" s="32" t="s">
        <v>32</v>
      </c>
      <c r="E96" s="41"/>
      <c r="F96" s="45">
        <v>5000</v>
      </c>
      <c r="G96" s="68" t="s">
        <v>185</v>
      </c>
      <c r="H96" s="27"/>
    </row>
    <row r="97" spans="2:8" ht="15">
      <c r="B97" s="195"/>
      <c r="C97" s="195"/>
      <c r="D97" s="195"/>
      <c r="E97" s="195"/>
      <c r="F97" s="195"/>
      <c r="G97" s="195"/>
      <c r="H97" s="27"/>
    </row>
    <row r="98" spans="2:8" ht="15">
      <c r="B98" s="196"/>
      <c r="C98" s="196"/>
      <c r="D98" s="196"/>
      <c r="E98" s="196"/>
      <c r="F98" s="196"/>
      <c r="G98" s="196"/>
      <c r="H98" s="27"/>
    </row>
    <row r="99" spans="2:8">
      <c r="B99" s="18"/>
      <c r="C99" s="18"/>
      <c r="D99" s="18"/>
      <c r="E99" s="18"/>
      <c r="F99" s="18"/>
      <c r="G99" s="18"/>
    </row>
    <row r="100" spans="2:8">
      <c r="B100" s="18"/>
      <c r="C100" s="18"/>
      <c r="D100" s="18"/>
      <c r="E100" s="18"/>
      <c r="F100" s="18"/>
      <c r="G100" s="18"/>
    </row>
    <row r="101" spans="2:8">
      <c r="B101" s="18"/>
      <c r="C101" s="18"/>
      <c r="D101" s="18"/>
      <c r="E101" s="18"/>
      <c r="F101" s="18"/>
      <c r="G101" s="18"/>
    </row>
    <row r="102" spans="2:8">
      <c r="B102" s="18"/>
      <c r="C102" s="18"/>
      <c r="D102" s="18"/>
      <c r="E102" s="18"/>
      <c r="F102" s="18"/>
      <c r="G102" s="18"/>
    </row>
    <row r="103" spans="2:8">
      <c r="B103" s="18"/>
      <c r="C103" s="18"/>
      <c r="D103" s="18"/>
      <c r="E103" s="18"/>
      <c r="F103" s="18"/>
      <c r="G103" s="18"/>
    </row>
    <row r="104" spans="2:8">
      <c r="B104" s="18"/>
      <c r="C104" s="18"/>
      <c r="D104" s="18"/>
      <c r="E104" s="18"/>
      <c r="F104" s="18"/>
      <c r="G104" s="18"/>
    </row>
    <row r="105" spans="2:8">
      <c r="B105" s="18"/>
      <c r="C105" s="18"/>
      <c r="D105" s="18"/>
      <c r="E105" s="18"/>
      <c r="F105" s="18"/>
      <c r="G105" s="18"/>
    </row>
    <row r="106" spans="2:8">
      <c r="B106" s="18"/>
      <c r="C106" s="18"/>
      <c r="D106" s="18"/>
      <c r="E106" s="18"/>
      <c r="F106" s="18"/>
      <c r="G106" s="18"/>
    </row>
    <row r="107" spans="2:8">
      <c r="C107" s="18"/>
      <c r="D107" s="12"/>
      <c r="E107" s="12"/>
      <c r="F107" s="12"/>
      <c r="G107" s="13"/>
    </row>
    <row r="108" spans="2:8" ht="114.75" hidden="1" thickBot="1">
      <c r="B108" s="11"/>
      <c r="C108" s="197" t="s">
        <v>48</v>
      </c>
      <c r="D108" s="197"/>
      <c r="E108" s="182"/>
      <c r="F108" s="183">
        <v>1000000</v>
      </c>
      <c r="G108" s="184" t="s">
        <v>49</v>
      </c>
    </row>
    <row r="110" spans="2:8">
      <c r="C110" s="18"/>
    </row>
    <row r="111" spans="2:8">
      <c r="C111" s="18"/>
    </row>
  </sheetData>
  <mergeCells count="10">
    <mergeCell ref="D1:F1"/>
    <mergeCell ref="C3:F3"/>
    <mergeCell ref="B97:G97"/>
    <mergeCell ref="B98:G98"/>
    <mergeCell ref="C108:D108"/>
    <mergeCell ref="C12:G12"/>
    <mergeCell ref="B16:C16"/>
    <mergeCell ref="B17:G17"/>
    <mergeCell ref="B19:G19"/>
    <mergeCell ref="B37:G37"/>
  </mergeCells>
  <pageMargins left="0.17" right="0.16" top="0.26" bottom="0.31"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2E280-DA85-4035-A5B6-E39CF2FE19A9}">
  <dimension ref="A1:D32"/>
  <sheetViews>
    <sheetView workbookViewId="0">
      <selection activeCell="G6" sqref="G6"/>
    </sheetView>
  </sheetViews>
  <sheetFormatPr defaultRowHeight="12.75"/>
  <cols>
    <col min="2" max="2" width="20.85546875" customWidth="1"/>
    <col min="3" max="3" width="19.7109375" customWidth="1"/>
    <col min="4" max="4" width="38.140625" customWidth="1"/>
  </cols>
  <sheetData>
    <row r="1" spans="1:4" ht="15.75">
      <c r="A1" s="212" t="s">
        <v>225</v>
      </c>
      <c r="B1" s="213"/>
      <c r="C1" s="116"/>
      <c r="D1" s="112"/>
    </row>
    <row r="2" spans="1:4" ht="15.75">
      <c r="A2" s="214" t="s">
        <v>104</v>
      </c>
      <c r="B2" s="214"/>
      <c r="C2" s="214"/>
      <c r="D2" s="105"/>
    </row>
    <row r="3" spans="1:4" ht="15.75">
      <c r="A3" s="215" t="s">
        <v>226</v>
      </c>
      <c r="B3" s="216"/>
      <c r="C3" s="116"/>
      <c r="D3" s="105"/>
    </row>
    <row r="4" spans="1:4" ht="15.75">
      <c r="A4" s="212"/>
      <c r="B4" s="213"/>
      <c r="C4" s="116"/>
      <c r="D4" s="105"/>
    </row>
    <row r="5" spans="1:4" ht="15.75">
      <c r="A5" s="104"/>
      <c r="B5" s="111"/>
      <c r="C5" s="116"/>
      <c r="D5" s="105"/>
    </row>
    <row r="6" spans="1:4" ht="18">
      <c r="B6" s="112"/>
      <c r="C6" s="113"/>
      <c r="D6" s="122"/>
    </row>
    <row r="7" spans="1:4" ht="18">
      <c r="B7" s="112"/>
      <c r="C7" s="113"/>
      <c r="D7" s="122"/>
    </row>
    <row r="8" spans="1:4" ht="18">
      <c r="B8" s="113"/>
      <c r="C8" s="105" t="s">
        <v>227</v>
      </c>
      <c r="D8" s="122"/>
    </row>
    <row r="9" spans="1:4" ht="15.75">
      <c r="C9" s="116"/>
      <c r="D9" s="112"/>
    </row>
    <row r="10" spans="1:4" ht="15.75">
      <c r="B10" s="112"/>
      <c r="C10" s="116"/>
      <c r="D10" s="112"/>
    </row>
    <row r="11" spans="1:4">
      <c r="A11" s="210" t="s">
        <v>228</v>
      </c>
      <c r="B11" s="211"/>
      <c r="C11" s="211"/>
      <c r="D11" s="211"/>
    </row>
    <row r="12" spans="1:4" ht="15">
      <c r="A12" s="106" t="s">
        <v>229</v>
      </c>
      <c r="B12" s="106" t="s">
        <v>230</v>
      </c>
      <c r="C12" s="106" t="s">
        <v>231</v>
      </c>
      <c r="D12" s="106" t="s">
        <v>232</v>
      </c>
    </row>
    <row r="13" spans="1:4" ht="15">
      <c r="A13" s="107"/>
      <c r="B13" s="106" t="s">
        <v>233</v>
      </c>
      <c r="C13" s="117">
        <f>SUM(C14:C29)</f>
        <v>1000000</v>
      </c>
      <c r="D13" s="107"/>
    </row>
    <row r="14" spans="1:4" ht="174.75" customHeight="1">
      <c r="A14" s="108">
        <v>1</v>
      </c>
      <c r="B14" s="114" t="s">
        <v>234</v>
      </c>
      <c r="C14" s="118">
        <v>30000</v>
      </c>
      <c r="D14" s="114" t="s">
        <v>235</v>
      </c>
    </row>
    <row r="15" spans="1:4" ht="299.25">
      <c r="A15" s="108">
        <v>2</v>
      </c>
      <c r="B15" s="114" t="s">
        <v>236</v>
      </c>
      <c r="C15" s="118">
        <v>500000</v>
      </c>
      <c r="D15" s="124" t="s">
        <v>279</v>
      </c>
    </row>
    <row r="16" spans="1:4" ht="82.5" customHeight="1">
      <c r="A16" s="108">
        <v>3</v>
      </c>
      <c r="B16" s="108" t="s">
        <v>237</v>
      </c>
      <c r="C16" s="119">
        <v>30000</v>
      </c>
      <c r="D16" s="108" t="s">
        <v>238</v>
      </c>
    </row>
    <row r="17" spans="1:4" ht="85.5">
      <c r="A17" s="108">
        <v>4</v>
      </c>
      <c r="B17" s="108" t="s">
        <v>239</v>
      </c>
      <c r="C17" s="119">
        <v>20000</v>
      </c>
      <c r="D17" s="125" t="s">
        <v>240</v>
      </c>
    </row>
    <row r="18" spans="1:4" ht="192" customHeight="1">
      <c r="A18" s="108">
        <v>5</v>
      </c>
      <c r="B18" s="108" t="s">
        <v>241</v>
      </c>
      <c r="C18" s="119">
        <v>80000</v>
      </c>
      <c r="D18" s="108" t="s">
        <v>242</v>
      </c>
    </row>
    <row r="19" spans="1:4" ht="60.75" customHeight="1">
      <c r="A19" s="108">
        <v>6</v>
      </c>
      <c r="B19" s="108" t="s">
        <v>243</v>
      </c>
      <c r="C19" s="119">
        <v>10000</v>
      </c>
      <c r="D19" s="108" t="s">
        <v>244</v>
      </c>
    </row>
    <row r="20" spans="1:4" ht="72" customHeight="1">
      <c r="A20" s="109">
        <v>7</v>
      </c>
      <c r="B20" s="108" t="s">
        <v>245</v>
      </c>
      <c r="C20" s="119">
        <v>7500</v>
      </c>
      <c r="D20" s="108" t="s">
        <v>246</v>
      </c>
    </row>
    <row r="21" spans="1:4" ht="129" customHeight="1">
      <c r="A21" s="108">
        <v>8</v>
      </c>
      <c r="B21" s="108" t="s">
        <v>267</v>
      </c>
      <c r="C21" s="119">
        <v>6000</v>
      </c>
      <c r="D21" s="108" t="s">
        <v>247</v>
      </c>
    </row>
    <row r="22" spans="1:4" ht="75.75" customHeight="1">
      <c r="A22" s="108">
        <v>9</v>
      </c>
      <c r="B22" s="108" t="s">
        <v>248</v>
      </c>
      <c r="C22" s="119">
        <v>8000</v>
      </c>
      <c r="D22" s="108" t="s">
        <v>249</v>
      </c>
    </row>
    <row r="23" spans="1:4" ht="185.25">
      <c r="A23" s="108">
        <v>10</v>
      </c>
      <c r="B23" s="108" t="s">
        <v>250</v>
      </c>
      <c r="C23" s="119">
        <v>50000</v>
      </c>
      <c r="D23" s="125" t="s">
        <v>251</v>
      </c>
    </row>
    <row r="24" spans="1:4" ht="29.25" customHeight="1">
      <c r="A24" s="110">
        <v>11</v>
      </c>
      <c r="B24" s="110" t="s">
        <v>252</v>
      </c>
      <c r="C24" s="120">
        <v>200000</v>
      </c>
      <c r="D24" s="110" t="s">
        <v>253</v>
      </c>
    </row>
    <row r="25" spans="1:4" ht="173.25" customHeight="1">
      <c r="A25" s="109">
        <v>12</v>
      </c>
      <c r="B25" s="108" t="s">
        <v>254</v>
      </c>
      <c r="C25" s="120">
        <v>36000</v>
      </c>
      <c r="D25" s="115" t="s">
        <v>255</v>
      </c>
    </row>
    <row r="26" spans="1:4" ht="42.75" customHeight="1">
      <c r="A26" s="110">
        <v>13</v>
      </c>
      <c r="B26" s="115" t="s">
        <v>256</v>
      </c>
      <c r="C26" s="120">
        <v>7500</v>
      </c>
      <c r="D26" s="193" t="s">
        <v>280</v>
      </c>
    </row>
    <row r="27" spans="1:4" ht="28.5">
      <c r="A27" s="110">
        <v>14</v>
      </c>
      <c r="B27" s="115" t="s">
        <v>257</v>
      </c>
      <c r="C27" s="120">
        <v>2000</v>
      </c>
      <c r="D27" s="110" t="s">
        <v>258</v>
      </c>
    </row>
    <row r="28" spans="1:4" ht="14.25">
      <c r="A28" s="110">
        <v>15</v>
      </c>
      <c r="B28" s="115" t="s">
        <v>259</v>
      </c>
      <c r="C28" s="120">
        <v>5000</v>
      </c>
      <c r="D28" s="123" t="s">
        <v>260</v>
      </c>
    </row>
    <row r="29" spans="1:4" ht="28.5">
      <c r="A29" s="110">
        <v>16</v>
      </c>
      <c r="B29" s="115" t="s">
        <v>261</v>
      </c>
      <c r="C29" s="120">
        <v>8000</v>
      </c>
      <c r="D29" s="110" t="s">
        <v>262</v>
      </c>
    </row>
    <row r="30" spans="1:4">
      <c r="C30" s="121"/>
    </row>
    <row r="31" spans="1:4" ht="15.75">
      <c r="B31" s="116" t="s">
        <v>263</v>
      </c>
      <c r="D31" s="116" t="s">
        <v>264</v>
      </c>
    </row>
    <row r="32" spans="1:4" ht="15.75">
      <c r="B32" s="116" t="s">
        <v>265</v>
      </c>
      <c r="D32" s="116" t="s">
        <v>266</v>
      </c>
    </row>
  </sheetData>
  <mergeCells count="5">
    <mergeCell ref="A11:D11"/>
    <mergeCell ref="A1:B1"/>
    <mergeCell ref="A2:C2"/>
    <mergeCell ref="A3:B3"/>
    <mergeCell ref="A4:B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Buget DET 2025 </vt:lpstr>
      <vt:lpstr>buget pârtie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cerceja.elena</dc:creator>
  <cp:lastModifiedBy>Elena CERCEJA</cp:lastModifiedBy>
  <cp:lastPrinted>2025-03-17T14:27:14Z</cp:lastPrinted>
  <dcterms:created xsi:type="dcterms:W3CDTF">2017-01-25T07:22:18Z</dcterms:created>
  <dcterms:modified xsi:type="dcterms:W3CDTF">2025-03-17T14:28:12Z</dcterms:modified>
</cp:coreProperties>
</file>